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0" yWindow="0" windowWidth="19440" windowHeight="12435" tabRatio="684" activeTab="1"/>
  </bookViews>
  <sheets>
    <sheet name="Инструкция" sheetId="13" r:id="rId1"/>
    <sheet name="Основной бланк" sheetId="4" r:id="rId2"/>
    <sheet name="Функциональная грамотность" sheetId="10" r:id="rId3"/>
    <sheet name="Внеурочная деятельность" sheetId="11" r:id="rId4"/>
    <sheet name="Профильная школа" sheetId="12" r:id="rId5"/>
    <sheet name="Дошкольное образование" sheetId="8" r:id="rId6"/>
    <sheet name="ИТОГО" sheetId="14" r:id="rId7"/>
  </sheets>
  <definedNames>
    <definedName name="_xlnm._FilterDatabase" localSheetId="3" hidden="1">'Внеурочная деятельность'!$A$4:$BP$42</definedName>
    <definedName name="_xlnm._FilterDatabase" localSheetId="5" hidden="1">'Дошкольное образование'!$A$4:$AV$555</definedName>
    <definedName name="_xlnm._FilterDatabase" localSheetId="1" hidden="1">'Основной бланк'!$A$4:$BS$44</definedName>
    <definedName name="_xlnm._FilterDatabase" localSheetId="4" hidden="1">'Профильная школа'!$A$4:$BP$27</definedName>
    <definedName name="_xlnm._FilterDatabase" localSheetId="2" hidden="1">'Функциональная грамотность'!$A$4:$BP$68</definedName>
    <definedName name="Z_2F8373C4_0D26_4FA3_910F_C050A48E6428_.wvu.FilterData" localSheetId="1" hidden="1">'Основной бланк'!$A$4:$U$44</definedName>
    <definedName name="Z_8E9878AC_CFBC_4A27_B767_0C7B1E444E27_.wvu.Cols" localSheetId="1" hidden="1">'Основной бланк'!$H:$I,'Основной бланк'!#REF!</definedName>
    <definedName name="Z_8E9878AC_CFBC_4A27_B767_0C7B1E444E27_.wvu.FilterData" localSheetId="1" hidden="1">'Основной бланк'!$A$4:$U$44</definedName>
    <definedName name="Z_96C17C00_5137_48D2_B601_06379945D83A_.wvu.FilterData" localSheetId="1" hidden="1">'Основной бланк'!$A$4:$U$44</definedName>
    <definedName name="Z_9DB11E21_DEC0_41FD_82AE_42F047D61FF3_.wvu.Cols" localSheetId="1" hidden="1">'Основной бланк'!#REF!,'Основной бланк'!$H:$I</definedName>
    <definedName name="Z_9DB11E21_DEC0_41FD_82AE_42F047D61FF3_.wvu.FilterData" localSheetId="1" hidden="1">'Основной бланк'!$A$4:$U$44</definedName>
    <definedName name="Z_A514BCF8_6CBE_47BE_AB0A_E1CB359DF093_.wvu.Cols" localSheetId="1" hidden="1">'Основной бланк'!#REF!,'Основной бланк'!$H:$I</definedName>
    <definedName name="Z_A514BCF8_6CBE_47BE_AB0A_E1CB359DF093_.wvu.FilterData" localSheetId="1" hidden="1">'Основной бланк'!$A$4:$U$44</definedName>
    <definedName name="Z_B90265F8_BCD5_475B_87C6_833BF9061289_.wvu.FilterData" localSheetId="1" hidden="1">'Основной бланк'!$A$4:$U$44</definedName>
    <definedName name="Z_B9C29475_C246_4E24_BBCE_D340851B9ABF_.wvu.FilterData" localSheetId="1" hidden="1">'Основной бланк'!$A$4:$U$44</definedName>
    <definedName name="Z_C0BBCEB1_5FB5_4829_B465_F76743C4E87B_.wvu.FilterData" localSheetId="1" hidden="1">'Основной бланк'!$A$4:$U$44</definedName>
    <definedName name="Z_F056A5AF_D896_46FA_B329_C28EB767BD3F_.wvu.FilterData" localSheetId="1" hidden="1">'Основной бланк'!$A$4:$U$44</definedName>
    <definedName name="_xlnm.Print_Titles" localSheetId="3">'Внеурочная деятельность'!$4:$4</definedName>
    <definedName name="_xlnm.Print_Titles" localSheetId="5">'Дошкольное образование'!$4:$4</definedName>
    <definedName name="_xlnm.Print_Titles" localSheetId="1">'Основной бланк'!$4:$4</definedName>
    <definedName name="_xlnm.Print_Titles" localSheetId="4">'Профильная школа'!$4:$4</definedName>
    <definedName name="_xlnm.Print_Titles" localSheetId="2">'Функциональная грамотность'!$4:$4</definedName>
    <definedName name="_xlnm.Print_Area" localSheetId="3">'Внеурочная деятельность'!$A$1:$R$42</definedName>
    <definedName name="_xlnm.Print_Area" localSheetId="5">'Дошкольное образование'!$A$1:$R$290</definedName>
    <definedName name="_xlnm.Print_Area" localSheetId="1">'Основной бланк'!$A$1:$U$44</definedName>
    <definedName name="_xlnm.Print_Area" localSheetId="4">'Профильная школа'!$A$1:$R$27</definedName>
    <definedName name="_xlnm.Print_Area" localSheetId="2">'Функциональная грамотность'!$A$1:$R$68</definedName>
  </definedNames>
  <calcPr calcId="125725"/>
  <customWorkbookViews>
    <customWorkbookView name="Копьева Наталья Владимировна - Личное представление" guid="{A514BCF8-6CBE-47BE-AB0A-E1CB359DF093}" mergeInterval="0" personalView="1" maximized="1" xWindow="-8" yWindow="-8" windowWidth="1936" windowHeight="1056" activeSheetId="1"/>
    <customWorkbookView name="Шинко Елена - Личное представление" guid="{9DB11E21-DEC0-41FD-82AE-42F047D61FF3}" mergeInterval="0" personalView="1" xWindow="1084" yWindow="382" windowWidth="2808" windowHeight="1460" activeSheetId="1"/>
    <customWorkbookView name="Romanova, Mariya - Личное представление" guid="{8E9878AC-CFBC-4A27-B767-0C7B1E444E27}" mergeInterval="0" personalView="1" maximized="1" windowWidth="1362" windowHeight="483" activeSheetId="1" showComments="commIndAndComment"/>
  </customWorkbookViews>
</workbook>
</file>

<file path=xl/calcChain.xml><?xml version="1.0" encoding="utf-8"?>
<calcChain xmlns="http://schemas.openxmlformats.org/spreadsheetml/2006/main">
  <c r="T30" i="4"/>
  <c r="U30" s="1"/>
  <c r="T31"/>
  <c r="U31" s="1"/>
  <c r="T32"/>
  <c r="U32" s="1"/>
  <c r="T33"/>
  <c r="U33" s="1"/>
  <c r="T34"/>
  <c r="U34" s="1"/>
  <c r="T35"/>
  <c r="U35" s="1"/>
  <c r="T37"/>
  <c r="U37" s="1"/>
  <c r="T38"/>
  <c r="U38" s="1"/>
  <c r="T39"/>
  <c r="U39" s="1"/>
  <c r="T40"/>
  <c r="U40" s="1"/>
  <c r="T41"/>
  <c r="U41" s="1"/>
  <c r="T44"/>
  <c r="U44" s="1"/>
  <c r="T15"/>
  <c r="U15" s="1"/>
  <c r="T16"/>
  <c r="U16" s="1"/>
  <c r="D7" i="14" l="1"/>
  <c r="C7"/>
  <c r="D6"/>
  <c r="C6"/>
  <c r="D5"/>
  <c r="C5"/>
  <c r="D4"/>
  <c r="C4"/>
  <c r="R3" i="8" l="1"/>
  <c r="Q3"/>
  <c r="R3" i="12"/>
  <c r="Q3"/>
  <c r="R3" i="11"/>
  <c r="Q3"/>
  <c r="R3" i="10"/>
  <c r="Q3"/>
  <c r="Q54" l="1"/>
  <c r="R54" s="1"/>
  <c r="T23" i="4"/>
  <c r="U23" s="1"/>
  <c r="T22"/>
  <c r="U22" s="1"/>
  <c r="T20"/>
  <c r="U20" s="1"/>
  <c r="T13"/>
  <c r="U13" s="1"/>
  <c r="T12"/>
  <c r="U12" s="1"/>
  <c r="Q8" i="8" l="1"/>
  <c r="R8" s="1"/>
  <c r="Q9"/>
  <c r="R9" s="1"/>
  <c r="Q10"/>
  <c r="R10" s="1"/>
  <c r="Q11"/>
  <c r="R11" s="1"/>
  <c r="Q12"/>
  <c r="R12" s="1"/>
  <c r="Q13"/>
  <c r="R13" s="1"/>
  <c r="Q14"/>
  <c r="R14" s="1"/>
  <c r="Q15"/>
  <c r="R15" s="1"/>
  <c r="Q16"/>
  <c r="R16" s="1"/>
  <c r="Q17"/>
  <c r="R17" s="1"/>
  <c r="Q18"/>
  <c r="R18" s="1"/>
  <c r="Q19"/>
  <c r="R19" s="1"/>
  <c r="Q20"/>
  <c r="R20" s="1"/>
  <c r="Q21"/>
  <c r="R21" s="1"/>
  <c r="Q22"/>
  <c r="R22" s="1"/>
  <c r="Q23"/>
  <c r="R23" s="1"/>
  <c r="Q24"/>
  <c r="R24" s="1"/>
  <c r="Q25"/>
  <c r="R25"/>
  <c r="Q26"/>
  <c r="R26" s="1"/>
  <c r="Q27"/>
  <c r="R27" s="1"/>
  <c r="Q28"/>
  <c r="R28" s="1"/>
  <c r="Q29"/>
  <c r="R29" s="1"/>
  <c r="Q30"/>
  <c r="R30" s="1"/>
  <c r="Q31"/>
  <c r="R31" s="1"/>
  <c r="Q32"/>
  <c r="R32" s="1"/>
  <c r="Q33"/>
  <c r="R33" s="1"/>
  <c r="Q34"/>
  <c r="R34" s="1"/>
  <c r="Q35"/>
  <c r="R35" s="1"/>
  <c r="Q36"/>
  <c r="R36" s="1"/>
  <c r="Q37"/>
  <c r="R37" s="1"/>
  <c r="Q38"/>
  <c r="R38" s="1"/>
  <c r="Q39"/>
  <c r="R39" s="1"/>
  <c r="Q40"/>
  <c r="R40" s="1"/>
  <c r="Q41"/>
  <c r="R41" s="1"/>
  <c r="Q42"/>
  <c r="R42" s="1"/>
  <c r="Q43"/>
  <c r="R43" s="1"/>
  <c r="Q44"/>
  <c r="R44" s="1"/>
  <c r="Q45"/>
  <c r="R45" s="1"/>
  <c r="Q46"/>
  <c r="R46" s="1"/>
  <c r="Q47"/>
  <c r="R47" s="1"/>
  <c r="Q48"/>
  <c r="R48" s="1"/>
  <c r="Q49"/>
  <c r="R49" s="1"/>
  <c r="Q50"/>
  <c r="R50" s="1"/>
  <c r="Q51"/>
  <c r="R51" s="1"/>
  <c r="Q52"/>
  <c r="R52" s="1"/>
  <c r="Q53"/>
  <c r="R53" s="1"/>
  <c r="Q54"/>
  <c r="R54" s="1"/>
  <c r="Q55"/>
  <c r="R55" s="1"/>
  <c r="Q56"/>
  <c r="R56" s="1"/>
  <c r="Q57"/>
  <c r="R57" s="1"/>
  <c r="Q58"/>
  <c r="R58" s="1"/>
  <c r="Q59"/>
  <c r="R59" s="1"/>
  <c r="Q60"/>
  <c r="R60" s="1"/>
  <c r="Q61"/>
  <c r="R61" s="1"/>
  <c r="Q62"/>
  <c r="R62" s="1"/>
  <c r="Q63"/>
  <c r="R63" s="1"/>
  <c r="Q64"/>
  <c r="R64" s="1"/>
  <c r="Q65"/>
  <c r="R65" s="1"/>
  <c r="Q66"/>
  <c r="R66" s="1"/>
  <c r="Q67"/>
  <c r="R67" s="1"/>
  <c r="Q68"/>
  <c r="R68" s="1"/>
  <c r="Q69"/>
  <c r="R69" s="1"/>
  <c r="Q70"/>
  <c r="R70" s="1"/>
  <c r="Q71"/>
  <c r="R71" s="1"/>
  <c r="Q72"/>
  <c r="R72" s="1"/>
  <c r="Q73"/>
  <c r="R73" s="1"/>
  <c r="Q74"/>
  <c r="R74" s="1"/>
  <c r="Q75"/>
  <c r="R75" s="1"/>
  <c r="Q76"/>
  <c r="R76" s="1"/>
  <c r="Q77"/>
  <c r="R77" s="1"/>
  <c r="Q78"/>
  <c r="R78" s="1"/>
  <c r="Q79"/>
  <c r="R79" s="1"/>
  <c r="Q80"/>
  <c r="R80" s="1"/>
  <c r="Q81"/>
  <c r="R81" s="1"/>
  <c r="Q82"/>
  <c r="R82" s="1"/>
  <c r="Q83"/>
  <c r="R83" s="1"/>
  <c r="Q84"/>
  <c r="R84" s="1"/>
  <c r="Q85"/>
  <c r="R85" s="1"/>
  <c r="Q86"/>
  <c r="R86" s="1"/>
  <c r="Q87"/>
  <c r="R87" s="1"/>
  <c r="Q88"/>
  <c r="R88" s="1"/>
  <c r="Q89"/>
  <c r="R89" s="1"/>
  <c r="Q90"/>
  <c r="R90" s="1"/>
  <c r="Q91"/>
  <c r="R91" s="1"/>
  <c r="Q92"/>
  <c r="R92" s="1"/>
  <c r="Q93"/>
  <c r="R93" s="1"/>
  <c r="Q94"/>
  <c r="R94" s="1"/>
  <c r="Q95"/>
  <c r="R95" s="1"/>
  <c r="Q96"/>
  <c r="R96" s="1"/>
  <c r="Q97"/>
  <c r="R97" s="1"/>
  <c r="Q98"/>
  <c r="R98" s="1"/>
  <c r="Q99"/>
  <c r="R99" s="1"/>
  <c r="Q100"/>
  <c r="R100" s="1"/>
  <c r="Q101"/>
  <c r="R101" s="1"/>
  <c r="Q102"/>
  <c r="R102" s="1"/>
  <c r="Q103"/>
  <c r="R103" s="1"/>
  <c r="Q104"/>
  <c r="R104" s="1"/>
  <c r="Q105"/>
  <c r="R105" s="1"/>
  <c r="Q106"/>
  <c r="R106" s="1"/>
  <c r="Q107"/>
  <c r="R107" s="1"/>
  <c r="Q108"/>
  <c r="R108" s="1"/>
  <c r="Q109"/>
  <c r="R109" s="1"/>
  <c r="Q110"/>
  <c r="R110" s="1"/>
  <c r="Q111"/>
  <c r="R111" s="1"/>
  <c r="Q112"/>
  <c r="R112" s="1"/>
  <c r="Q113"/>
  <c r="R113" s="1"/>
  <c r="Q114"/>
  <c r="R114" s="1"/>
  <c r="Q115"/>
  <c r="R115" s="1"/>
  <c r="Q116"/>
  <c r="R116" s="1"/>
  <c r="Q117"/>
  <c r="R117" s="1"/>
  <c r="Q118"/>
  <c r="R118" s="1"/>
  <c r="Q119"/>
  <c r="R119" s="1"/>
  <c r="Q120"/>
  <c r="R120" s="1"/>
  <c r="Q121"/>
  <c r="R121" s="1"/>
  <c r="Q122"/>
  <c r="R122" s="1"/>
  <c r="Q123"/>
  <c r="R123" s="1"/>
  <c r="Q124"/>
  <c r="R124" s="1"/>
  <c r="Q125"/>
  <c r="R125" s="1"/>
  <c r="Q126"/>
  <c r="R126" s="1"/>
  <c r="Q127"/>
  <c r="R127" s="1"/>
  <c r="Q128"/>
  <c r="R128" s="1"/>
  <c r="Q129"/>
  <c r="R129" s="1"/>
  <c r="Q130"/>
  <c r="R130" s="1"/>
  <c r="Q131"/>
  <c r="R131" s="1"/>
  <c r="Q132"/>
  <c r="R132" s="1"/>
  <c r="Q133"/>
  <c r="R133" s="1"/>
  <c r="Q134"/>
  <c r="R134" s="1"/>
  <c r="Q135"/>
  <c r="R135" s="1"/>
  <c r="Q136"/>
  <c r="R136" s="1"/>
  <c r="Q137"/>
  <c r="R137" s="1"/>
  <c r="Q138"/>
  <c r="R138" s="1"/>
  <c r="Q139"/>
  <c r="R139" s="1"/>
  <c r="Q140"/>
  <c r="R140" s="1"/>
  <c r="Q141"/>
  <c r="R141" s="1"/>
  <c r="Q142"/>
  <c r="R142" s="1"/>
  <c r="Q143"/>
  <c r="R143" s="1"/>
  <c r="Q144"/>
  <c r="R144" s="1"/>
  <c r="Q145"/>
  <c r="R145" s="1"/>
  <c r="Q146"/>
  <c r="R146" s="1"/>
  <c r="Q147"/>
  <c r="R147" s="1"/>
  <c r="Q148"/>
  <c r="R148" s="1"/>
  <c r="Q149"/>
  <c r="R149" s="1"/>
  <c r="Q150"/>
  <c r="R150" s="1"/>
  <c r="Q151"/>
  <c r="R151" s="1"/>
  <c r="Q152"/>
  <c r="R152" s="1"/>
  <c r="Q153"/>
  <c r="R153" s="1"/>
  <c r="Q154"/>
  <c r="R154" s="1"/>
  <c r="Q155"/>
  <c r="R155" s="1"/>
  <c r="Q156"/>
  <c r="R156" s="1"/>
  <c r="Q157"/>
  <c r="R157" s="1"/>
  <c r="Q158"/>
  <c r="R158" s="1"/>
  <c r="Q159"/>
  <c r="R159" s="1"/>
  <c r="Q160"/>
  <c r="R160" s="1"/>
  <c r="Q161"/>
  <c r="R161" s="1"/>
  <c r="Q162"/>
  <c r="R162" s="1"/>
  <c r="Q163"/>
  <c r="R163" s="1"/>
  <c r="Q164"/>
  <c r="R164" s="1"/>
  <c r="Q165"/>
  <c r="R165" s="1"/>
  <c r="Q166"/>
  <c r="R166" s="1"/>
  <c r="Q167"/>
  <c r="R167" s="1"/>
  <c r="Q168"/>
  <c r="R168" s="1"/>
  <c r="Q169"/>
  <c r="R169" s="1"/>
  <c r="Q170"/>
  <c r="R170"/>
  <c r="Q171"/>
  <c r="R171" s="1"/>
  <c r="Q172"/>
  <c r="R172" s="1"/>
  <c r="Q173"/>
  <c r="R173" s="1"/>
  <c r="Q174"/>
  <c r="R174" s="1"/>
  <c r="Q175"/>
  <c r="R175" s="1"/>
  <c r="Q176"/>
  <c r="R176" s="1"/>
  <c r="Q177"/>
  <c r="R177" s="1"/>
  <c r="Q178"/>
  <c r="R178" s="1"/>
  <c r="Q179"/>
  <c r="R179" s="1"/>
  <c r="Q180"/>
  <c r="R180" s="1"/>
  <c r="Q181"/>
  <c r="R181" s="1"/>
  <c r="Q182"/>
  <c r="R182" s="1"/>
  <c r="Q183"/>
  <c r="R183" s="1"/>
  <c r="Q184"/>
  <c r="R184" s="1"/>
  <c r="Q185"/>
  <c r="R185" s="1"/>
  <c r="Q186"/>
  <c r="R186" s="1"/>
  <c r="Q187"/>
  <c r="R187" s="1"/>
  <c r="Q188"/>
  <c r="R188" s="1"/>
  <c r="Q189"/>
  <c r="R189" s="1"/>
  <c r="Q190"/>
  <c r="R190" s="1"/>
  <c r="Q191"/>
  <c r="R191" s="1"/>
  <c r="Q192"/>
  <c r="R192" s="1"/>
  <c r="Q193"/>
  <c r="R193" s="1"/>
  <c r="Q194"/>
  <c r="R194" s="1"/>
  <c r="Q195"/>
  <c r="R195" s="1"/>
  <c r="Q196"/>
  <c r="R196" s="1"/>
  <c r="Q197"/>
  <c r="R197" s="1"/>
  <c r="Q198"/>
  <c r="R198" s="1"/>
  <c r="Q199"/>
  <c r="R199" s="1"/>
  <c r="Q200"/>
  <c r="R200" s="1"/>
  <c r="Q201"/>
  <c r="R201" s="1"/>
  <c r="Q202"/>
  <c r="R202" s="1"/>
  <c r="Q203"/>
  <c r="R203" s="1"/>
  <c r="Q204"/>
  <c r="R204" s="1"/>
  <c r="Q205"/>
  <c r="R205" s="1"/>
  <c r="Q206"/>
  <c r="R206" s="1"/>
  <c r="Q207"/>
  <c r="R207" s="1"/>
  <c r="Q208"/>
  <c r="R208" s="1"/>
  <c r="Q209"/>
  <c r="R209" s="1"/>
  <c r="Q210"/>
  <c r="R210" s="1"/>
  <c r="Q211"/>
  <c r="R211" s="1"/>
  <c r="Q212"/>
  <c r="R212" s="1"/>
  <c r="Q213"/>
  <c r="R213" s="1"/>
  <c r="Q214"/>
  <c r="R214" s="1"/>
  <c r="Q215"/>
  <c r="R215" s="1"/>
  <c r="Q216"/>
  <c r="R216" s="1"/>
  <c r="Q217"/>
  <c r="R217" s="1"/>
  <c r="Q218"/>
  <c r="R218" s="1"/>
  <c r="Q219"/>
  <c r="R219" s="1"/>
  <c r="Q220"/>
  <c r="R220" s="1"/>
  <c r="Q221"/>
  <c r="R221" s="1"/>
  <c r="Q222"/>
  <c r="R222" s="1"/>
  <c r="Q223"/>
  <c r="R223" s="1"/>
  <c r="Q224"/>
  <c r="R224" s="1"/>
  <c r="Q225"/>
  <c r="R225" s="1"/>
  <c r="Q226"/>
  <c r="R226" s="1"/>
  <c r="Q227"/>
  <c r="R227" s="1"/>
  <c r="Q228"/>
  <c r="R228" s="1"/>
  <c r="Q229"/>
  <c r="R229" s="1"/>
  <c r="Q230"/>
  <c r="R230" s="1"/>
  <c r="Q231"/>
  <c r="R231" s="1"/>
  <c r="Q232"/>
  <c r="R232" s="1"/>
  <c r="Q233"/>
  <c r="R233" s="1"/>
  <c r="Q234"/>
  <c r="R234" s="1"/>
  <c r="Q235"/>
  <c r="R235" s="1"/>
  <c r="Q236"/>
  <c r="R236" s="1"/>
  <c r="Q237"/>
  <c r="R237" s="1"/>
  <c r="Q238"/>
  <c r="R238" s="1"/>
  <c r="Q239"/>
  <c r="R239" s="1"/>
  <c r="Q240"/>
  <c r="R240" s="1"/>
  <c r="Q241"/>
  <c r="R241" s="1"/>
  <c r="Q242"/>
  <c r="R242" s="1"/>
  <c r="Q243"/>
  <c r="R243" s="1"/>
  <c r="Q244"/>
  <c r="R244" s="1"/>
  <c r="Q245"/>
  <c r="R245" s="1"/>
  <c r="Q246"/>
  <c r="R246" s="1"/>
  <c r="Q247"/>
  <c r="R247" s="1"/>
  <c r="Q248"/>
  <c r="R248" s="1"/>
  <c r="Q249"/>
  <c r="R249" s="1"/>
  <c r="Q250"/>
  <c r="R250" s="1"/>
  <c r="Q251"/>
  <c r="R251" s="1"/>
  <c r="Q252"/>
  <c r="R252" s="1"/>
  <c r="Q253"/>
  <c r="R253" s="1"/>
  <c r="Q254"/>
  <c r="R254" s="1"/>
  <c r="Q255"/>
  <c r="R255" s="1"/>
  <c r="Q256"/>
  <c r="R256" s="1"/>
  <c r="Q257"/>
  <c r="R257" s="1"/>
  <c r="Q258"/>
  <c r="R258" s="1"/>
  <c r="Q259"/>
  <c r="R259" s="1"/>
  <c r="Q260"/>
  <c r="R260" s="1"/>
  <c r="Q261"/>
  <c r="R261" s="1"/>
  <c r="Q262"/>
  <c r="R262" s="1"/>
  <c r="Q263"/>
  <c r="R263" s="1"/>
  <c r="Q264"/>
  <c r="R264" s="1"/>
  <c r="Q265"/>
  <c r="R265" s="1"/>
  <c r="Q266"/>
  <c r="R266" s="1"/>
  <c r="Q267"/>
  <c r="R267" s="1"/>
  <c r="Q268"/>
  <c r="R268" s="1"/>
  <c r="Q269"/>
  <c r="R269" s="1"/>
  <c r="Q270"/>
  <c r="R270" s="1"/>
  <c r="Q271"/>
  <c r="R271" s="1"/>
  <c r="Q272"/>
  <c r="R272" s="1"/>
  <c r="Q273"/>
  <c r="R273" s="1"/>
  <c r="Q274"/>
  <c r="R274" s="1"/>
  <c r="Q275"/>
  <c r="R275" s="1"/>
  <c r="Q276"/>
  <c r="R276" s="1"/>
  <c r="Q277"/>
  <c r="R277" s="1"/>
  <c r="Q278"/>
  <c r="R278" s="1"/>
  <c r="Q279"/>
  <c r="R279" s="1"/>
  <c r="Q280"/>
  <c r="R280" s="1"/>
  <c r="Q281"/>
  <c r="R281" s="1"/>
  <c r="Q282"/>
  <c r="R282" s="1"/>
  <c r="Q283"/>
  <c r="R283" s="1"/>
  <c r="Q284"/>
  <c r="R284" s="1"/>
  <c r="Q285"/>
  <c r="R285" s="1"/>
  <c r="Q286"/>
  <c r="R286" s="1"/>
  <c r="Q287"/>
  <c r="R287" s="1"/>
  <c r="Q288"/>
  <c r="R288" s="1"/>
  <c r="Q289"/>
  <c r="R289" s="1"/>
  <c r="Q290"/>
  <c r="R290" s="1"/>
  <c r="Q291"/>
  <c r="R291" s="1"/>
  <c r="Q292"/>
  <c r="R292" s="1"/>
  <c r="Q293"/>
  <c r="R293" s="1"/>
  <c r="Q294"/>
  <c r="R294" s="1"/>
  <c r="Q295"/>
  <c r="R295" s="1"/>
  <c r="Q296"/>
  <c r="R296" s="1"/>
  <c r="Q297"/>
  <c r="R297" s="1"/>
  <c r="Q298"/>
  <c r="R298" s="1"/>
  <c r="Q299"/>
  <c r="R299" s="1"/>
  <c r="Q300"/>
  <c r="R300" s="1"/>
  <c r="Q301"/>
  <c r="R301" s="1"/>
  <c r="Q302"/>
  <c r="R302" s="1"/>
  <c r="Q303"/>
  <c r="R303" s="1"/>
  <c r="Q304"/>
  <c r="R304" s="1"/>
  <c r="Q305"/>
  <c r="R305" s="1"/>
  <c r="Q306"/>
  <c r="R306" s="1"/>
  <c r="Q307"/>
  <c r="R307" s="1"/>
  <c r="Q308"/>
  <c r="R308" s="1"/>
  <c r="Q309"/>
  <c r="R309" s="1"/>
  <c r="Q310"/>
  <c r="R310" s="1"/>
  <c r="Q311"/>
  <c r="R311" s="1"/>
  <c r="Q312"/>
  <c r="R312" s="1"/>
  <c r="Q313"/>
  <c r="R313" s="1"/>
  <c r="Q314"/>
  <c r="R314" s="1"/>
  <c r="Q315"/>
  <c r="R315" s="1"/>
  <c r="Q316"/>
  <c r="R316" s="1"/>
  <c r="Q317"/>
  <c r="R317" s="1"/>
  <c r="Q318"/>
  <c r="R318" s="1"/>
  <c r="Q319"/>
  <c r="R319" s="1"/>
  <c r="Q320"/>
  <c r="R320" s="1"/>
  <c r="Q321"/>
  <c r="R321" s="1"/>
  <c r="Q322"/>
  <c r="R322" s="1"/>
  <c r="Q323"/>
  <c r="R323" s="1"/>
  <c r="Q324"/>
  <c r="R324" s="1"/>
  <c r="Q325"/>
  <c r="R325" s="1"/>
  <c r="Q326"/>
  <c r="R326" s="1"/>
  <c r="Q327"/>
  <c r="R327" s="1"/>
  <c r="Q328"/>
  <c r="R328" s="1"/>
  <c r="Q329"/>
  <c r="R329"/>
  <c r="Q330"/>
  <c r="R330" s="1"/>
  <c r="Q331"/>
  <c r="R331" s="1"/>
  <c r="Q332"/>
  <c r="R332" s="1"/>
  <c r="Q333"/>
  <c r="R333" s="1"/>
  <c r="Q334"/>
  <c r="R334" s="1"/>
  <c r="Q335"/>
  <c r="R335" s="1"/>
  <c r="Q336"/>
  <c r="R336" s="1"/>
  <c r="Q337"/>
  <c r="R337" s="1"/>
  <c r="Q338"/>
  <c r="R338" s="1"/>
  <c r="Q339"/>
  <c r="R339" s="1"/>
  <c r="Q340"/>
  <c r="R340" s="1"/>
  <c r="Q341"/>
  <c r="R341" s="1"/>
  <c r="Q342"/>
  <c r="R342" s="1"/>
  <c r="Q343"/>
  <c r="R343" s="1"/>
  <c r="Q344"/>
  <c r="R344" s="1"/>
  <c r="Q345"/>
  <c r="R345" s="1"/>
  <c r="Q346"/>
  <c r="R346" s="1"/>
  <c r="Q347"/>
  <c r="R347" s="1"/>
  <c r="Q348"/>
  <c r="R348" s="1"/>
  <c r="Q349"/>
  <c r="R349" s="1"/>
  <c r="Q350"/>
  <c r="R350" s="1"/>
  <c r="Q351"/>
  <c r="R351" s="1"/>
  <c r="Q352"/>
  <c r="R352" s="1"/>
  <c r="Q353"/>
  <c r="R353" s="1"/>
  <c r="Q354"/>
  <c r="R354" s="1"/>
  <c r="Q355"/>
  <c r="R355" s="1"/>
  <c r="Q356"/>
  <c r="R356" s="1"/>
  <c r="Q357"/>
  <c r="R357" s="1"/>
  <c r="Q358"/>
  <c r="R358" s="1"/>
  <c r="Q359"/>
  <c r="R359" s="1"/>
  <c r="Q360"/>
  <c r="R360" s="1"/>
  <c r="Q361"/>
  <c r="R361" s="1"/>
  <c r="Q362"/>
  <c r="R362" s="1"/>
  <c r="Q363"/>
  <c r="R363" s="1"/>
  <c r="Q364"/>
  <c r="R364" s="1"/>
  <c r="Q365"/>
  <c r="R365" s="1"/>
  <c r="Q366"/>
  <c r="R366" s="1"/>
  <c r="Q367"/>
  <c r="R367" s="1"/>
  <c r="Q368"/>
  <c r="R368" s="1"/>
  <c r="Q369"/>
  <c r="R369" s="1"/>
  <c r="Q370"/>
  <c r="R370" s="1"/>
  <c r="Q371"/>
  <c r="R371" s="1"/>
  <c r="Q372"/>
  <c r="R372" s="1"/>
  <c r="Q373"/>
  <c r="R373" s="1"/>
  <c r="Q374"/>
  <c r="R374" s="1"/>
  <c r="Q375"/>
  <c r="R375" s="1"/>
  <c r="Q376"/>
  <c r="R376" s="1"/>
  <c r="Q377"/>
  <c r="R377" s="1"/>
  <c r="Q378"/>
  <c r="R378" s="1"/>
  <c r="Q379"/>
  <c r="R379" s="1"/>
  <c r="Q380"/>
  <c r="R380" s="1"/>
  <c r="Q381"/>
  <c r="R381" s="1"/>
  <c r="Q382"/>
  <c r="R382" s="1"/>
  <c r="Q383"/>
  <c r="R383" s="1"/>
  <c r="Q384"/>
  <c r="R384" s="1"/>
  <c r="Q385"/>
  <c r="R385" s="1"/>
  <c r="Q386"/>
  <c r="R386" s="1"/>
  <c r="Q387"/>
  <c r="R387" s="1"/>
  <c r="Q388"/>
  <c r="R388" s="1"/>
  <c r="Q389"/>
  <c r="R389" s="1"/>
  <c r="Q390"/>
  <c r="R390" s="1"/>
  <c r="Q391"/>
  <c r="R391" s="1"/>
  <c r="Q392"/>
  <c r="R392" s="1"/>
  <c r="Q393"/>
  <c r="R393" s="1"/>
  <c r="Q394"/>
  <c r="R394" s="1"/>
  <c r="Q395"/>
  <c r="R395" s="1"/>
  <c r="Q396"/>
  <c r="R396" s="1"/>
  <c r="Q397"/>
  <c r="R397" s="1"/>
  <c r="Q398"/>
  <c r="R398" s="1"/>
  <c r="Q399"/>
  <c r="R399" s="1"/>
  <c r="Q400"/>
  <c r="R400" s="1"/>
  <c r="Q401"/>
  <c r="R401" s="1"/>
  <c r="Q402"/>
  <c r="R402" s="1"/>
  <c r="Q403"/>
  <c r="R403" s="1"/>
  <c r="Q404"/>
  <c r="R404" s="1"/>
  <c r="Q405"/>
  <c r="R405" s="1"/>
  <c r="Q406"/>
  <c r="R406" s="1"/>
  <c r="Q407"/>
  <c r="R407" s="1"/>
  <c r="Q408"/>
  <c r="R408" s="1"/>
  <c r="Q409"/>
  <c r="R409" s="1"/>
  <c r="Q410"/>
  <c r="R410" s="1"/>
  <c r="Q411"/>
  <c r="R411" s="1"/>
  <c r="Q412"/>
  <c r="R412" s="1"/>
  <c r="Q413"/>
  <c r="R413" s="1"/>
  <c r="Q414"/>
  <c r="R414" s="1"/>
  <c r="Q415"/>
  <c r="R415" s="1"/>
  <c r="Q416"/>
  <c r="R416" s="1"/>
  <c r="Q417"/>
  <c r="R417" s="1"/>
  <c r="Q418"/>
  <c r="R418" s="1"/>
  <c r="Q419"/>
  <c r="R419" s="1"/>
  <c r="Q420"/>
  <c r="R420" s="1"/>
  <c r="Q421"/>
  <c r="R421" s="1"/>
  <c r="Q422"/>
  <c r="R422" s="1"/>
  <c r="Q423"/>
  <c r="R423" s="1"/>
  <c r="Q424"/>
  <c r="R424" s="1"/>
  <c r="Q425"/>
  <c r="R425" s="1"/>
  <c r="Q426"/>
  <c r="R426" s="1"/>
  <c r="Q427"/>
  <c r="R427" s="1"/>
  <c r="Q428"/>
  <c r="R428" s="1"/>
  <c r="Q429"/>
  <c r="R429" s="1"/>
  <c r="Q430"/>
  <c r="R430" s="1"/>
  <c r="Q431"/>
  <c r="R431" s="1"/>
  <c r="Q432"/>
  <c r="R432" s="1"/>
  <c r="Q433"/>
  <c r="R433" s="1"/>
  <c r="Q434"/>
  <c r="R434" s="1"/>
  <c r="Q435"/>
  <c r="R435" s="1"/>
  <c r="Q436"/>
  <c r="R436" s="1"/>
  <c r="Q437"/>
  <c r="R437" s="1"/>
  <c r="Q438"/>
  <c r="R438" s="1"/>
  <c r="Q439"/>
  <c r="R439" s="1"/>
  <c r="Q440"/>
  <c r="R440" s="1"/>
  <c r="Q441"/>
  <c r="R441" s="1"/>
  <c r="Q442"/>
  <c r="R442" s="1"/>
  <c r="Q443"/>
  <c r="R443" s="1"/>
  <c r="Q444"/>
  <c r="R444" s="1"/>
  <c r="Q445"/>
  <c r="R445" s="1"/>
  <c r="Q446"/>
  <c r="R446" s="1"/>
  <c r="Q447"/>
  <c r="R447" s="1"/>
  <c r="Q448"/>
  <c r="R448" s="1"/>
  <c r="Q449"/>
  <c r="R449" s="1"/>
  <c r="Q450"/>
  <c r="R450" s="1"/>
  <c r="Q451"/>
  <c r="R451" s="1"/>
  <c r="Q452"/>
  <c r="R452" s="1"/>
  <c r="Q453"/>
  <c r="R453" s="1"/>
  <c r="Q454"/>
  <c r="R454" s="1"/>
  <c r="Q455"/>
  <c r="R455" s="1"/>
  <c r="Q456"/>
  <c r="R456" s="1"/>
  <c r="Q457"/>
  <c r="R457" s="1"/>
  <c r="Q458"/>
  <c r="R458" s="1"/>
  <c r="Q459"/>
  <c r="R459" s="1"/>
  <c r="Q460"/>
  <c r="R460" s="1"/>
  <c r="Q461"/>
  <c r="R461" s="1"/>
  <c r="Q462"/>
  <c r="R462" s="1"/>
  <c r="Q463"/>
  <c r="R463" s="1"/>
  <c r="Q464"/>
  <c r="R464" s="1"/>
  <c r="Q465"/>
  <c r="R465" s="1"/>
  <c r="Q466"/>
  <c r="R466" s="1"/>
  <c r="Q467"/>
  <c r="R467" s="1"/>
  <c r="Q468"/>
  <c r="R468" s="1"/>
  <c r="Q469"/>
  <c r="R469" s="1"/>
  <c r="Q470"/>
  <c r="R470" s="1"/>
  <c r="Q471"/>
  <c r="R471" s="1"/>
  <c r="Q472"/>
  <c r="R472" s="1"/>
  <c r="Q473"/>
  <c r="R473" s="1"/>
  <c r="Q474"/>
  <c r="R474" s="1"/>
  <c r="Q475"/>
  <c r="R475" s="1"/>
  <c r="Q476"/>
  <c r="R476" s="1"/>
  <c r="Q477"/>
  <c r="R477" s="1"/>
  <c r="Q478"/>
  <c r="R478" s="1"/>
  <c r="Q479"/>
  <c r="R479" s="1"/>
  <c r="Q480"/>
  <c r="R480" s="1"/>
  <c r="Q481"/>
  <c r="R481" s="1"/>
  <c r="Q482"/>
  <c r="R482" s="1"/>
  <c r="Q483"/>
  <c r="R483" s="1"/>
  <c r="Q484"/>
  <c r="R484" s="1"/>
  <c r="Q485"/>
  <c r="R485" s="1"/>
  <c r="Q486"/>
  <c r="R486" s="1"/>
  <c r="Q487"/>
  <c r="R487" s="1"/>
  <c r="Q488"/>
  <c r="R488" s="1"/>
  <c r="Q489"/>
  <c r="R489" s="1"/>
  <c r="Q490"/>
  <c r="R490" s="1"/>
  <c r="Q491"/>
  <c r="R491" s="1"/>
  <c r="Q492"/>
  <c r="R492" s="1"/>
  <c r="Q493"/>
  <c r="R493" s="1"/>
  <c r="Q494"/>
  <c r="R494" s="1"/>
  <c r="Q495"/>
  <c r="R495" s="1"/>
  <c r="Q496"/>
  <c r="R496" s="1"/>
  <c r="Q497"/>
  <c r="R497" s="1"/>
  <c r="Q498"/>
  <c r="R498" s="1"/>
  <c r="Q499"/>
  <c r="R499" s="1"/>
  <c r="Q500"/>
  <c r="R500" s="1"/>
  <c r="Q501"/>
  <c r="R501" s="1"/>
  <c r="Q502"/>
  <c r="R502" s="1"/>
  <c r="Q503"/>
  <c r="R503" s="1"/>
  <c r="Q504"/>
  <c r="R504" s="1"/>
  <c r="Q505"/>
  <c r="R505" s="1"/>
  <c r="Q506"/>
  <c r="R506" s="1"/>
  <c r="Q507"/>
  <c r="R507" s="1"/>
  <c r="Q508"/>
  <c r="R508" s="1"/>
  <c r="Q509"/>
  <c r="R509" s="1"/>
  <c r="Q510"/>
  <c r="R510" s="1"/>
  <c r="Q511"/>
  <c r="R511" s="1"/>
  <c r="Q512"/>
  <c r="R512" s="1"/>
  <c r="Q513"/>
  <c r="R513" s="1"/>
  <c r="Q514"/>
  <c r="R514" s="1"/>
  <c r="Q515"/>
  <c r="R515" s="1"/>
  <c r="Q516"/>
  <c r="R516" s="1"/>
  <c r="Q517"/>
  <c r="R517" s="1"/>
  <c r="Q518"/>
  <c r="R518" s="1"/>
  <c r="Q519"/>
  <c r="R519" s="1"/>
  <c r="Q520"/>
  <c r="R520" s="1"/>
  <c r="Q521"/>
  <c r="R521" s="1"/>
  <c r="Q522"/>
  <c r="R522" s="1"/>
  <c r="Q523"/>
  <c r="R523" s="1"/>
  <c r="Q524"/>
  <c r="R524" s="1"/>
  <c r="Q525"/>
  <c r="R525" s="1"/>
  <c r="Q526"/>
  <c r="R526" s="1"/>
  <c r="Q527"/>
  <c r="R527" s="1"/>
  <c r="Q528"/>
  <c r="R528" s="1"/>
  <c r="Q529"/>
  <c r="R529" s="1"/>
  <c r="Q530"/>
  <c r="R530" s="1"/>
  <c r="Q531"/>
  <c r="R531" s="1"/>
  <c r="Q532"/>
  <c r="R532" s="1"/>
  <c r="Q533"/>
  <c r="R533" s="1"/>
  <c r="Q534"/>
  <c r="R534" s="1"/>
  <c r="Q535"/>
  <c r="R535" s="1"/>
  <c r="Q536"/>
  <c r="R536" s="1"/>
  <c r="Q537"/>
  <c r="R537" s="1"/>
  <c r="Q538"/>
  <c r="R538" s="1"/>
  <c r="Q539"/>
  <c r="R539" s="1"/>
  <c r="Q540"/>
  <c r="R540" s="1"/>
  <c r="Q541"/>
  <c r="R541" s="1"/>
  <c r="Q542"/>
  <c r="R542" s="1"/>
  <c r="Q543"/>
  <c r="R543" s="1"/>
  <c r="Q544"/>
  <c r="R544" s="1"/>
  <c r="Q545"/>
  <c r="R545" s="1"/>
  <c r="Q546"/>
  <c r="R546" s="1"/>
  <c r="Q547"/>
  <c r="R547" s="1"/>
  <c r="Q548"/>
  <c r="R548" s="1"/>
  <c r="Q549"/>
  <c r="R549" s="1"/>
  <c r="Q550"/>
  <c r="R550" s="1"/>
  <c r="Q551"/>
  <c r="R551" s="1"/>
  <c r="Q552"/>
  <c r="R552" s="1"/>
  <c r="Q553"/>
  <c r="R553" s="1"/>
  <c r="Q554"/>
  <c r="R554" s="1"/>
  <c r="Q555"/>
  <c r="R555" s="1"/>
  <c r="Q12" i="12" l="1"/>
  <c r="R12" s="1"/>
  <c r="T3" i="4" l="1"/>
  <c r="C3" i="14" s="1"/>
  <c r="C8" s="1"/>
  <c r="Q68" i="10"/>
  <c r="Q65"/>
  <c r="Q64"/>
  <c r="Q63"/>
  <c r="Q62"/>
  <c r="Q61"/>
  <c r="Q60"/>
  <c r="Q59"/>
  <c r="Q58"/>
  <c r="Q57"/>
  <c r="Q56"/>
  <c r="Q55"/>
  <c r="Q53"/>
  <c r="Q52"/>
  <c r="Q51"/>
  <c r="Q50"/>
  <c r="Q49"/>
  <c r="Q48"/>
  <c r="Q47"/>
  <c r="Q46"/>
  <c r="Q45"/>
  <c r="Q44"/>
  <c r="Q43"/>
  <c r="Q41"/>
  <c r="Q39"/>
  <c r="Q36"/>
  <c r="Q35"/>
  <c r="Q34"/>
  <c r="Q33"/>
  <c r="Q30"/>
  <c r="Q29"/>
  <c r="Q26"/>
  <c r="Q25"/>
  <c r="Q24"/>
  <c r="Q23"/>
  <c r="Q22"/>
  <c r="Q20"/>
  <c r="Q19"/>
  <c r="Q18"/>
  <c r="Q17"/>
  <c r="Q16"/>
  <c r="Q15"/>
  <c r="Q14"/>
  <c r="Q11"/>
  <c r="Q10"/>
  <c r="Q9"/>
  <c r="Q8"/>
  <c r="Q7"/>
  <c r="Q6"/>
  <c r="Q42" i="11"/>
  <c r="Q41"/>
  <c r="Q40"/>
  <c r="Q39"/>
  <c r="Q37"/>
  <c r="Q36"/>
  <c r="Q35"/>
  <c r="Q34"/>
  <c r="Q33"/>
  <c r="Q32"/>
  <c r="Q31"/>
  <c r="Q30"/>
  <c r="Q29"/>
  <c r="Q28"/>
  <c r="Q27"/>
  <c r="Q26"/>
  <c r="Q25"/>
  <c r="Q24"/>
  <c r="Q23"/>
  <c r="Q22"/>
  <c r="Q20"/>
  <c r="Q19"/>
  <c r="Q18"/>
  <c r="Q17"/>
  <c r="Q16"/>
  <c r="Q15"/>
  <c r="Q14"/>
  <c r="Q13"/>
  <c r="Q12"/>
  <c r="Q11"/>
  <c r="Q10"/>
  <c r="Q9"/>
  <c r="Q8"/>
  <c r="Q7"/>
  <c r="Q6"/>
  <c r="Q27" i="12"/>
  <c r="Q26"/>
  <c r="Q25"/>
  <c r="Q24"/>
  <c r="Q23"/>
  <c r="Q22"/>
  <c r="Q21"/>
  <c r="Q20"/>
  <c r="Q19"/>
  <c r="Q18"/>
  <c r="Q17"/>
  <c r="Q16"/>
  <c r="Q15"/>
  <c r="Q14"/>
  <c r="Q13"/>
  <c r="Q11"/>
  <c r="Q9"/>
  <c r="Q8"/>
  <c r="Q7"/>
  <c r="Q6"/>
  <c r="Q6" i="8"/>
  <c r="Q7"/>
  <c r="Q5"/>
  <c r="U3" i="4" l="1"/>
  <c r="D3" i="14" s="1"/>
  <c r="D8" s="1"/>
  <c r="R27" i="12" l="1"/>
  <c r="R26"/>
  <c r="R25"/>
  <c r="R24"/>
  <c r="R23"/>
  <c r="R22"/>
  <c r="R21"/>
  <c r="R20"/>
  <c r="R19"/>
  <c r="R18"/>
  <c r="R17"/>
  <c r="R16"/>
  <c r="R15"/>
  <c r="R14"/>
  <c r="R13"/>
  <c r="R11"/>
  <c r="R9"/>
  <c r="R8"/>
  <c r="R7"/>
  <c r="R6"/>
  <c r="R42" i="11"/>
  <c r="R41"/>
  <c r="R40"/>
  <c r="R39"/>
  <c r="R37"/>
  <c r="R36"/>
  <c r="R35"/>
  <c r="R34"/>
  <c r="R33"/>
  <c r="R32"/>
  <c r="R31"/>
  <c r="R30"/>
  <c r="R29"/>
  <c r="R28"/>
  <c r="R27"/>
  <c r="R26"/>
  <c r="R25"/>
  <c r="R24"/>
  <c r="R23"/>
  <c r="R22"/>
  <c r="R20"/>
  <c r="R19"/>
  <c r="R18"/>
  <c r="R17"/>
  <c r="R16"/>
  <c r="R15"/>
  <c r="R14"/>
  <c r="R13"/>
  <c r="R12"/>
  <c r="R11"/>
  <c r="R10"/>
  <c r="R9"/>
  <c r="R8"/>
  <c r="R7"/>
  <c r="R6"/>
  <c r="R68" i="10"/>
  <c r="R65"/>
  <c r="R64"/>
  <c r="R63"/>
  <c r="R62"/>
  <c r="R61"/>
  <c r="R60"/>
  <c r="R59"/>
  <c r="R58"/>
  <c r="R57"/>
  <c r="R56"/>
  <c r="R55"/>
  <c r="R53"/>
  <c r="R52"/>
  <c r="R51"/>
  <c r="R50"/>
  <c r="R49"/>
  <c r="R48"/>
  <c r="R47"/>
  <c r="R46"/>
  <c r="R45"/>
  <c r="R44"/>
  <c r="R43"/>
  <c r="R41"/>
  <c r="R39"/>
  <c r="R36"/>
  <c r="R35"/>
  <c r="R34"/>
  <c r="R33"/>
  <c r="R30"/>
  <c r="R29"/>
  <c r="R26"/>
  <c r="R25"/>
  <c r="R24"/>
  <c r="R23"/>
  <c r="R22"/>
  <c r="R20"/>
  <c r="R19"/>
  <c r="R18"/>
  <c r="R17"/>
  <c r="R16"/>
  <c r="R15"/>
  <c r="R14"/>
  <c r="R11"/>
  <c r="R10"/>
  <c r="R9"/>
  <c r="R8"/>
  <c r="R7"/>
  <c r="R6"/>
  <c r="R6" i="8" l="1"/>
  <c r="R7"/>
  <c r="R5"/>
</calcChain>
</file>

<file path=xl/sharedStrings.xml><?xml version="1.0" encoding="utf-8"?>
<sst xmlns="http://schemas.openxmlformats.org/spreadsheetml/2006/main" count="8934" uniqueCount="2678">
  <si>
    <t>Система</t>
  </si>
  <si>
    <t>Издательство</t>
  </si>
  <si>
    <t>Класс</t>
  </si>
  <si>
    <t>Год издания</t>
  </si>
  <si>
    <t xml:space="preserve">Цена с НДС, руб. </t>
  </si>
  <si>
    <t>Галеева Н.Л. и др.</t>
  </si>
  <si>
    <t>Галеева Н. Л., Кононова Е,Ю., Трафлялина А.А. и др.</t>
  </si>
  <si>
    <t>Галеева Н. Л., Евдокимова Г.Ю., Замулина Н.В. и др.</t>
  </si>
  <si>
    <t>Фомин О.В.</t>
  </si>
  <si>
    <t>1</t>
  </si>
  <si>
    <t>Русский язык</t>
  </si>
  <si>
    <t>Илюхина В.А.</t>
  </si>
  <si>
    <t>3-4</t>
  </si>
  <si>
    <t>1-4</t>
  </si>
  <si>
    <t>2</t>
  </si>
  <si>
    <t>3</t>
  </si>
  <si>
    <t>4</t>
  </si>
  <si>
    <t>Матвеева Е.И.</t>
  </si>
  <si>
    <t>Ульяхина Л. Г.</t>
  </si>
  <si>
    <t>Смысловое чтение. Читаю, понимаю, узнаю. 1 класс</t>
  </si>
  <si>
    <t>Тренажёр младшего школьника</t>
  </si>
  <si>
    <t>Смысловое чтение. Читаю, понимаю, узнаю. 2 класс</t>
  </si>
  <si>
    <t>1-2</t>
  </si>
  <si>
    <t>Литературное чтение</t>
  </si>
  <si>
    <t>Кубасова О.В.</t>
  </si>
  <si>
    <t>Английский язык</t>
  </si>
  <si>
    <t>Английский язык (в 2 частях)</t>
  </si>
  <si>
    <t>Быкова Н. И., Дули Д., Поспелова М. Д. и др.</t>
  </si>
  <si>
    <t>Английский язык. Английский в фокусе (2-4)</t>
  </si>
  <si>
    <t>24-3710-03</t>
  </si>
  <si>
    <t>24-3711-03</t>
  </si>
  <si>
    <t>Волкова С. И.</t>
  </si>
  <si>
    <t>Математика</t>
  </si>
  <si>
    <t>Петерсон Л.Г.</t>
  </si>
  <si>
    <t>Истомина Н.Б.</t>
  </si>
  <si>
    <t>Плешаков А. А.</t>
  </si>
  <si>
    <t>Окружающий мир</t>
  </si>
  <si>
    <t>Изобразительное искусство</t>
  </si>
  <si>
    <t>Шпикалова Т. Я., Ершова Л. В., Макарова Н. Р. и др.</t>
  </si>
  <si>
    <t>Технология</t>
  </si>
  <si>
    <t>Лутцева Е.А.</t>
  </si>
  <si>
    <t>Физическая культура</t>
  </si>
  <si>
    <t>Мишакина Т.Л., Гладкова С.А.</t>
  </si>
  <si>
    <t>Ковалева Г. С., Демидова М. Ю., Иванова Л. Ф. и др.</t>
  </si>
  <si>
    <t>ФГОС: Оценка образовательных достижений</t>
  </si>
  <si>
    <t>Ковалёва Г.С., Амбарцумова Э. М., Богданова Н. Н. и др.</t>
  </si>
  <si>
    <t>41-0571-01</t>
  </si>
  <si>
    <t>Ковалева Г. С., Амбарцумова Э. М., Богданова Н. Н. и др.</t>
  </si>
  <si>
    <t>Метапредметные результаты. Стандартизированные материалы для оценки читательской грамотности. 9 класс. Варианты 1-4</t>
  </si>
  <si>
    <t>5 - 9</t>
  </si>
  <si>
    <t>11-1631-01</t>
  </si>
  <si>
    <t>Фёдоров В. В., Гончарук С. Ю., Баканова М. А., Жигалов А. Ю., Стрейкмане Э. Р.</t>
  </si>
  <si>
    <t>Русский язык. Сборник задач по формированию читательской грамотности. 5-8 классы</t>
  </si>
  <si>
    <t>Задачник</t>
  </si>
  <si>
    <t>11-1547-01</t>
  </si>
  <si>
    <t>Гончарук С.Ю., Фёдоров В.В.</t>
  </si>
  <si>
    <t>Сборник задач по формированию читательской грамотности 8-11 классы</t>
  </si>
  <si>
    <t>5-9</t>
  </si>
  <si>
    <t>8-9</t>
  </si>
  <si>
    <t>Литература (в 2 частях)</t>
  </si>
  <si>
    <t>Литература. Коровина В.Я. и др. (5-9)</t>
  </si>
  <si>
    <t>12-0051-17</t>
  </si>
  <si>
    <t>Полухина В.П., Коровина В.Я., Журавлёв В. П. и др. / Под ред. Коровиной В.Я.</t>
  </si>
  <si>
    <t>12-0052-16</t>
  </si>
  <si>
    <t>5-6</t>
  </si>
  <si>
    <t>24-3862-01</t>
  </si>
  <si>
    <t>Аханова Г. П., Аханова Е. С., Долгова Е. В. и др.</t>
  </si>
  <si>
    <t>Английский язык. Военное страноведение. США: географические и военно-исторические аспекты</t>
  </si>
  <si>
    <t>Язык. Профиль. Карьера</t>
  </si>
  <si>
    <t>24-3858-01</t>
  </si>
  <si>
    <t>Крисковец Т. Н. и др.</t>
  </si>
  <si>
    <t>Английский язык. Первые шаги в военной карьере. 5 класс</t>
  </si>
  <si>
    <t>24-3861-01</t>
  </si>
  <si>
    <t>Английский язык. Первые шаги в военной карьере. 6 класс</t>
  </si>
  <si>
    <t>24-4504-01</t>
  </si>
  <si>
    <t>Крисковец Т. Н., Цветкова-Омеличева Е. В., Андреева М. Б. и др.</t>
  </si>
  <si>
    <t>Английский язык. Первые шаги в военной карьере. 7 класс</t>
  </si>
  <si>
    <t>5-7</t>
  </si>
  <si>
    <t>9</t>
  </si>
  <si>
    <t>Всеобщая история. Вигасин А.А. - Сороко-Цюпа О.С. (5-10)</t>
  </si>
  <si>
    <t>15-0567-03</t>
  </si>
  <si>
    <t>Всеобщая история. История Средних веков</t>
  </si>
  <si>
    <t>Агибалова Е.В., Донской Г.М./Под ред. Доктора исторических наук Сванидзе А.А.</t>
  </si>
  <si>
    <t>16-0390-03</t>
  </si>
  <si>
    <t>Боголюбов Л.Н., Виноградова Н.Ф., Городецкая Н.И. и др.</t>
  </si>
  <si>
    <t>Обществознание</t>
  </si>
  <si>
    <t>Обществознание. Боголюбов Л.Н. и др. (6-9)</t>
  </si>
  <si>
    <t>География</t>
  </si>
  <si>
    <t>19-0705-01</t>
  </si>
  <si>
    <t>Колечкин И.С., Сафаров А.И.</t>
  </si>
  <si>
    <t>Сборник задач и упражнений по географии. 8-11 классы. Часть 3</t>
  </si>
  <si>
    <t>19-0706-01</t>
  </si>
  <si>
    <t>Сборник задач и упражнений по географии. 8-11 классы. Часть 4</t>
  </si>
  <si>
    <t>Колечкин И.С.</t>
  </si>
  <si>
    <t>7</t>
  </si>
  <si>
    <t>8</t>
  </si>
  <si>
    <t>10-11</t>
  </si>
  <si>
    <t>7-9</t>
  </si>
  <si>
    <t>13-1356-01</t>
  </si>
  <si>
    <t>Сергеева Т.Ф.</t>
  </si>
  <si>
    <t>Функциональная грамотность. Тренажёр. Математика на каждый день. 6-8 классы.</t>
  </si>
  <si>
    <t>Функциональная грамотность. Тренажёр.</t>
  </si>
  <si>
    <t>5</t>
  </si>
  <si>
    <t>6</t>
  </si>
  <si>
    <t>Геометрия</t>
  </si>
  <si>
    <t>Прасолов В. В.</t>
  </si>
  <si>
    <t>7 - 11</t>
  </si>
  <si>
    <t>Информатика</t>
  </si>
  <si>
    <t xml:space="preserve">Д.Г. Жемчужников </t>
  </si>
  <si>
    <t>Физика</t>
  </si>
  <si>
    <t>21-0664-01</t>
  </si>
  <si>
    <t>Иванеско С. В., Колясников О. В., Копачева Е. В., Лихаева Т. Н., Негазов А. И., Нугаева Н. П., Рябов В. И.</t>
  </si>
  <si>
    <t>Биология. Физика. Химия. Сборник задач и упражнений. 7-9 классы</t>
  </si>
  <si>
    <t>Биология</t>
  </si>
  <si>
    <t>Демьянков Е. Н., Соболев А. Н.</t>
  </si>
  <si>
    <t>УМК Пономаревой. Биология (концентрическая) (5-9)</t>
  </si>
  <si>
    <t>Пономарева И.Н.,Корнилова О.А.,Кучменко В.С./Под ред. Пономаревой И.Н.</t>
  </si>
  <si>
    <t>Химия</t>
  </si>
  <si>
    <t>Музыка. Сергеева Г.П. (5-8)</t>
  </si>
  <si>
    <t>7-11</t>
  </si>
  <si>
    <t>21-0622-02</t>
  </si>
  <si>
    <t>Кулягина Г. П., Мещерякова Л. В., Миловзорова А. М. и др.</t>
  </si>
  <si>
    <t>Биология. Физика. Химия. 10-11 класс. Сборник задач и упражнений</t>
  </si>
  <si>
    <t>Астрономия</t>
  </si>
  <si>
    <t>31-0153-04</t>
  </si>
  <si>
    <t>Сергеева Г.П., Кашекова И.Э., Критская Е.Д.</t>
  </si>
  <si>
    <t>Искусство</t>
  </si>
  <si>
    <t>11-1589-01</t>
  </si>
  <si>
    <t>Александрова О.М., Загоровская О. В., Богданов С.И., Вербицкая Л.А., Гостева Ю.Н., Добротина И.Н., Нарушевич А.Г., Казакова Е.И., Васильевых И.П.</t>
  </si>
  <si>
    <t>Русский родной язык</t>
  </si>
  <si>
    <t>Русский родной язык (5-9)</t>
  </si>
  <si>
    <t>61-0319-01</t>
  </si>
  <si>
    <t>61-0320-01</t>
  </si>
  <si>
    <t>61-0321-01</t>
  </si>
  <si>
    <t>11-1686-01</t>
  </si>
  <si>
    <t>Автор</t>
  </si>
  <si>
    <t>Наименование</t>
  </si>
  <si>
    <t>Александрова О.М., Загоровская О.В., Богданов С.И., Вербицкая Л.А., Гостева Ю.Н., Добротина И.Н., Нарушевич А.Г., Казакова Е.И., Васильевых И.П.</t>
  </si>
  <si>
    <t>06-0409-01</t>
  </si>
  <si>
    <t>06-0638-01</t>
  </si>
  <si>
    <t>Функциональная грамотность</t>
  </si>
  <si>
    <t>12-1361-01</t>
  </si>
  <si>
    <t>12-1360-01</t>
  </si>
  <si>
    <t>18-0688-01</t>
  </si>
  <si>
    <t>13-1247-01</t>
  </si>
  <si>
    <t>13-1502-01</t>
  </si>
  <si>
    <t>13-1249-01</t>
  </si>
  <si>
    <t>13-1251-01</t>
  </si>
  <si>
    <t>13-1242-01</t>
  </si>
  <si>
    <t>21-0668-01</t>
  </si>
  <si>
    <t>21-0669-01</t>
  </si>
  <si>
    <t>18-0644-01</t>
  </si>
  <si>
    <t>11-1616-01</t>
  </si>
  <si>
    <t>Смысловое чтение. Читаю, понимаю, узнаю. 3 класс</t>
  </si>
  <si>
    <t>Смысловое чтение. Читаю, понимаю, узнаю. 4 класс</t>
  </si>
  <si>
    <t>Глаголева Ю.И.</t>
  </si>
  <si>
    <t>Гостева Ю.Н., Кузнецова М.И., Рябинина Л.А., Сидорова Г.А., Чабан Т.Ю.</t>
  </si>
  <si>
    <t>Читательская грамотность. Сборник эталонных заданий. Выпуск 1. Часть 1</t>
  </si>
  <si>
    <t>Функциональная грамотность. Учимся для жизни</t>
  </si>
  <si>
    <t>Читательская грамотность. Сборник эталонных заданий. Выпуск 1. Часть 2</t>
  </si>
  <si>
    <t>Пентин А.Ю., Никишова Е.А., Никифоров Г.Г.</t>
  </si>
  <si>
    <t>Естественнонаучная грамотность. Сборник эталонных заданий. Выпуск 1</t>
  </si>
  <si>
    <t>Рослова Л.О., Рыдзе О.А., Краснянская К.А., Квитко Е.С.</t>
  </si>
  <si>
    <t>Математическая грамотность. Сборник эталонных заданий. Выпуск 1. Часть 2</t>
  </si>
  <si>
    <t>Козлова А. А, Половникова А.В., Рутковская Е.Л., Королькова Е.С.</t>
  </si>
  <si>
    <t>Коваль Т.В., 
Дюкова С.Е.</t>
  </si>
  <si>
    <t>Логинова О.Б., Авдеенко Н.А., Ковалева Г.С., Михайлова А.А., Яковлева С.Г., Демидова М.Ю.</t>
  </si>
  <si>
    <t>Ляпцев А.В., Абдулаева О.А. / Под ред. Алексашиной И.Ю.</t>
  </si>
  <si>
    <t>Естественно-научная грамотность. Физические системы. Тренажер. 7-9 классы</t>
  </si>
  <si>
    <t>Ямщикова Д.С., Ляпцев А.В., Абдулаева О.А. / Под ред. Алексашиной И.Ю.</t>
  </si>
  <si>
    <t>Естественно-научная грамотность. Земля и космические системы. Тренажер. 7-9 классы</t>
  </si>
  <si>
    <t>Киселев Ю.П., Ямщикова Д.С./ под ред. Алексашиной И.Ю.</t>
  </si>
  <si>
    <t>Естественно-научная грамотность. Живые системы. Тренажер. 7-9 классы</t>
  </si>
  <si>
    <t>Александрова О. М., Гостева Ю. Н., Добротина И. Н.</t>
  </si>
  <si>
    <t>АО "Издательство "Просвещение"</t>
  </si>
  <si>
    <t>КодАксапта</t>
  </si>
  <si>
    <t>Бренд</t>
  </si>
  <si>
    <t>Просвещение</t>
  </si>
  <si>
    <t>ВЕНТАНА-ГРАФ</t>
  </si>
  <si>
    <t>ДРОФА</t>
  </si>
  <si>
    <t>БИНОМ. Лаборатория знаний</t>
  </si>
  <si>
    <t>Внеурочная деятельность</t>
  </si>
  <si>
    <t>Профильная школа</t>
  </si>
  <si>
    <t>Ассоциация 21 век</t>
  </si>
  <si>
    <t>Школа России/ Перспектива</t>
  </si>
  <si>
    <t>Предмет</t>
  </si>
  <si>
    <t>Начальное общее (1-4)</t>
  </si>
  <si>
    <t>ОБЖ</t>
  </si>
  <si>
    <t>Основное общее (5-9)</t>
  </si>
  <si>
    <t>Основное общее (5-9)/Среднее (полное) общее (10-11)</t>
  </si>
  <si>
    <t>Литература</t>
  </si>
  <si>
    <t>Среднее (полное) общее (10-11)</t>
  </si>
  <si>
    <t>Всеобщая история</t>
  </si>
  <si>
    <t>Экономика</t>
  </si>
  <si>
    <t>Физика, химия</t>
  </si>
  <si>
    <t>География, астрономия</t>
  </si>
  <si>
    <t>среднее (полное) общее (10-11)</t>
  </si>
  <si>
    <t>Родной язык</t>
  </si>
  <si>
    <t>Межпредметный</t>
  </si>
  <si>
    <t>Уровень образования</t>
  </si>
  <si>
    <t>Метапредметный</t>
  </si>
  <si>
    <t>Физика, Биология, Химия</t>
  </si>
  <si>
    <t>Линия УМК/ Серия</t>
  </si>
  <si>
    <t>Математическая грамотность. Сборник эталонных заданий. Выпуск 1. Часть 1</t>
  </si>
  <si>
    <t>05-0803-01</t>
  </si>
  <si>
    <t>Зобнина М.Р.</t>
  </si>
  <si>
    <t>20-0420-01</t>
  </si>
  <si>
    <t>Горбенко Н.В.</t>
  </si>
  <si>
    <t>20-0418-01</t>
  </si>
  <si>
    <t>Антипова Н.В., Даянова Л. К., Пахомов А. А. и др.</t>
  </si>
  <si>
    <t>20-0419-01</t>
  </si>
  <si>
    <t>Белоногов В.А., Белоногова Г.У.</t>
  </si>
  <si>
    <t>21-0585-01</t>
  </si>
  <si>
    <t>Светухин В.В., Явтушенко И.О.</t>
  </si>
  <si>
    <t>Основы нанотехнологий. 10-11 классы.</t>
  </si>
  <si>
    <t>21-0588-01</t>
  </si>
  <si>
    <t>Белага В. В. Татюшкина О.Ю.</t>
  </si>
  <si>
    <t>Основы системного анализа 10-11 классы.</t>
  </si>
  <si>
    <t>21-0587-01</t>
  </si>
  <si>
    <t>Ольчак А.С., Муравьёв С.Е.</t>
  </si>
  <si>
    <t>Прикладная механика. 10-11 классы.</t>
  </si>
  <si>
    <t>21-0586-01</t>
  </si>
  <si>
    <t xml:space="preserve">Под ред. Панебратцева Ю.А., Тихомирова Г.В. </t>
  </si>
  <si>
    <t>Ядерная физика. 10-11 классы.</t>
  </si>
  <si>
    <t>21-0589-02</t>
  </si>
  <si>
    <t>Генералов Г. М.</t>
  </si>
  <si>
    <t>Математическое моделирование. 10-11 классы.</t>
  </si>
  <si>
    <t>34-0408-01</t>
  </si>
  <si>
    <t>Дежурный Л.И.</t>
  </si>
  <si>
    <t>34-0409-01</t>
  </si>
  <si>
    <t>18-0593-01</t>
  </si>
  <si>
    <t>Духанина И.В.</t>
  </si>
  <si>
    <t>Латинский язык для медицинских классов. 10-11 классы.</t>
  </si>
  <si>
    <t>18-0567-01</t>
  </si>
  <si>
    <t>Пономарев В.Е., Алексаненкова  М.В., Завалько Н.А.</t>
  </si>
  <si>
    <t>Медицинская статистика. 10-11 классы.</t>
  </si>
  <si>
    <t>18-0592-01</t>
  </si>
  <si>
    <t>Ивашев М.Н., Ивашева А.В.</t>
  </si>
  <si>
    <t>Основы фармакологии. 10-11 классы.</t>
  </si>
  <si>
    <t>18-0568-01</t>
  </si>
  <si>
    <t>Хомутова И.В.</t>
  </si>
  <si>
    <t>Экологическая безопасность. Школьный экологический мониторинг.Практикум. 10-11 классы.</t>
  </si>
  <si>
    <t>14-0430-01</t>
  </si>
  <si>
    <t>Леонов К.А.</t>
  </si>
  <si>
    <t>Основы компьютерной анимации. 10-11 классы</t>
  </si>
  <si>
    <t>16-0579-01</t>
  </si>
  <si>
    <t>Долина Н. В.</t>
  </si>
  <si>
    <t>Я - лидер нового поколения. Учебное пособие</t>
  </si>
  <si>
    <t>Лидерство</t>
  </si>
  <si>
    <t>Под ред. Онищенко Г.Г.</t>
  </si>
  <si>
    <t>Здорово быть здоровым</t>
  </si>
  <si>
    <t>21-0624-01</t>
  </si>
  <si>
    <t>Гомулина Н.Н., Сурдин В.Г.</t>
  </si>
  <si>
    <t>Введение в астрономию. 5-7 классы.</t>
  </si>
  <si>
    <t>18-0566-01</t>
  </si>
  <si>
    <t>Смирнов И. А., Мальцевская Н. В.</t>
  </si>
  <si>
    <t>Исследовательские и проектные работы по биологии. 5-9 классы.</t>
  </si>
  <si>
    <t>18-0562-01</t>
  </si>
  <si>
    <t>Алексашина И.Ю., Лагутенко О.И.</t>
  </si>
  <si>
    <t>Как сохранить нашу планету? 7-9 классы.</t>
  </si>
  <si>
    <t>18-0565-01</t>
  </si>
  <si>
    <t>Леонтович А. В., Смирнов И. А., Саввичев А. С.</t>
  </si>
  <si>
    <t>Проектная мастерская. 5-9 классы.</t>
  </si>
  <si>
    <t>18-0564-01</t>
  </si>
  <si>
    <t>Пеньков А. М. , Покровский О. В.</t>
  </si>
  <si>
    <t>Траектория личного качества жизни. 8-9 классы.</t>
  </si>
  <si>
    <t>18-0561-01</t>
  </si>
  <si>
    <t>Чему природа учит человека? 5-6 классы.</t>
  </si>
  <si>
    <t>18-0563-01</t>
  </si>
  <si>
    <t>Приорова  Е. М.</t>
  </si>
  <si>
    <t>Экологическая культура и здоровье человека. Практикум.5-7 классы.</t>
  </si>
  <si>
    <t>13-1226-01</t>
  </si>
  <si>
    <t>Решение задач повышенной сложности по геометрии. 7-9 классы.</t>
  </si>
  <si>
    <t>14-0429-01</t>
  </si>
  <si>
    <t>Наместникова М. С.</t>
  </si>
  <si>
    <t>Информационная безопасность или на расстоянии одного вируса. 7-9 классы.  (совместно с Лабораторией Касперского)</t>
  </si>
  <si>
    <t>65-0035-01</t>
  </si>
  <si>
    <t>Ковган Т.В.</t>
  </si>
  <si>
    <t>21-0590-02</t>
  </si>
  <si>
    <t>Марко А. А., Смирнов А. В.</t>
  </si>
  <si>
    <t>Исследовательские и проектные работы по физике. 5-9 классы</t>
  </si>
  <si>
    <t>20-0425-01</t>
  </si>
  <si>
    <t>Смирнова Н.Ю., Смирнов И.А.</t>
  </si>
  <si>
    <t>03-0147-03</t>
  </si>
  <si>
    <t>03-0148-03</t>
  </si>
  <si>
    <t>03-0149-03</t>
  </si>
  <si>
    <t>03-0150-03</t>
  </si>
  <si>
    <t>03-0151-03</t>
  </si>
  <si>
    <t>03-0152-03</t>
  </si>
  <si>
    <t>07-0674-02</t>
  </si>
  <si>
    <t>Волкова С.И.</t>
  </si>
  <si>
    <t>Математика в начальной школе</t>
  </si>
  <si>
    <t>07-0675-02</t>
  </si>
  <si>
    <t>07-0680-02</t>
  </si>
  <si>
    <t>07-0679-02</t>
  </si>
  <si>
    <t>21-0623-01</t>
  </si>
  <si>
    <t>Лапина И.К. , Сурдин В.Г.</t>
  </si>
  <si>
    <t>Школа юного астронома. 3-4 классы.</t>
  </si>
  <si>
    <t>18-0557-01</t>
  </si>
  <si>
    <t>Лагутенко О. И., Алексашина И. Ю.</t>
  </si>
  <si>
    <t>18-0558-01</t>
  </si>
  <si>
    <t>Лагутенко О.И., Алексашина И.Ю.</t>
  </si>
  <si>
    <t>06-0531-02</t>
  </si>
  <si>
    <t>Антошин М.К.</t>
  </si>
  <si>
    <t>Грамотный читатель. Обучение смысловому чтению. 1-2 классы.</t>
  </si>
  <si>
    <t>06-0530-01</t>
  </si>
  <si>
    <t>22-0456-01</t>
  </si>
  <si>
    <t>Корнева Т. А., Корнев О. А.</t>
  </si>
  <si>
    <t>34-0542-01</t>
  </si>
  <si>
    <t>41-0657-01</t>
  </si>
  <si>
    <t>Ковалева Г. С., Васильевых И. П., Гостева Ю. Н. и др.</t>
  </si>
  <si>
    <t>Метапредметные результаты. Стандартизированные материалы для оценки читательской грамотности. 5 класс. Варианты 1-4</t>
  </si>
  <si>
    <t>41-0656-01</t>
  </si>
  <si>
    <t>Метапредметные результаты. Стандартизированные материалы для оценки читательской грамотности. 6 класс. Варианты 1-4</t>
  </si>
  <si>
    <t>41-0658-01</t>
  </si>
  <si>
    <t>Метапредметные результаты. Стандартизированные материалы для оценки читательской грамотности. 7 класс. Варианты 1-4</t>
  </si>
  <si>
    <t>8-11</t>
  </si>
  <si>
    <t>Тренажеры функциональной грамотности (задачники)</t>
  </si>
  <si>
    <t>19-0692-01</t>
  </si>
  <si>
    <t>Сборник задач и упражнений по географии материков и океанов. 7 класс. Часть 1</t>
  </si>
  <si>
    <t>19-0693-01</t>
  </si>
  <si>
    <t>Сборник задач и упражнений по географии материков и океанов. 7 класс. Часть 2</t>
  </si>
  <si>
    <t>Дрофа</t>
  </si>
  <si>
    <t>Web-дизайн. Уровень 1</t>
  </si>
  <si>
    <t>Web-дизайн.  Уровень 2</t>
  </si>
  <si>
    <t>№</t>
  </si>
  <si>
    <t>Класс/Возраст</t>
  </si>
  <si>
    <t>Цена с НДС, руб.</t>
  </si>
  <si>
    <t>Вид литературы</t>
  </si>
  <si>
    <t>БИНОМ ДЕТСТВА</t>
  </si>
  <si>
    <t>ДО</t>
  </si>
  <si>
    <t>Мир открытий</t>
  </si>
  <si>
    <t xml:space="preserve">Петерсон Л.Г., Кочемасова Е.Е. </t>
  </si>
  <si>
    <t>Летняя математика. Игровые задания для дошкольников (с НАКЛЕЙКАМИ)</t>
  </si>
  <si>
    <t>Осенняя математика. Игровые задания для дошкольников (с НАКЛЕЙКАМИ)</t>
  </si>
  <si>
    <t>Петерсон Л.Г., Кочемасова Е.Е.</t>
  </si>
  <si>
    <t>Зимняя математика. Игровые задания для дошкольников (с НАКЛЕЙКАМИ)</t>
  </si>
  <si>
    <t>Весенняя математика. Игровые задания для дошкольников (с НАКЛЕЙКАМИ)</t>
  </si>
  <si>
    <t>Школа Натальи Теремковой</t>
  </si>
  <si>
    <t>Теремкова Н.Э.</t>
  </si>
  <si>
    <t xml:space="preserve">ДРУЖУ СО ЗВУКАМИ, ГОВОРЮ ПРАВИЛЬНО! С, СЬ, З, ЗЬ, Ц. КОМПЛЕКТ логопедических игровых карточек для автоматизации звуков в сочетаниях слов </t>
  </si>
  <si>
    <t xml:space="preserve">ДРУЖУ СО ЗВУКАМИ, ГОВОРЮ ПРАВИЛЬНО! Ш, Ж, Щ, Ч. КОМПЛЕКТ логопедических игровых карточек для автоматизации звуков в сочетаниях слов </t>
  </si>
  <si>
    <t xml:space="preserve">ДРУЖУ СО ЗВУКАМИ, ГОВОРЮ ПРАВИЛЬНО! Л, ЛЬ, Р, РЬ . КОМПЛЕКТ логопедических игровых карточек для автоматизации звуков в сочетаниях слов </t>
  </si>
  <si>
    <t xml:space="preserve">Посвистим и пожужжим, порычим и позвеним! С, СЬ, З, ЗЬ, Ц </t>
  </si>
  <si>
    <t xml:space="preserve">Посвистим и пожужжим, порычим и позвеним! Ш, Ж, Щ, Ч </t>
  </si>
  <si>
    <t>Посвистим и пожужжим, порычим и позвеним! Р, Рь, Л, Ль</t>
  </si>
  <si>
    <t xml:space="preserve">РАЗЛИЧАЮ ЗВУКИ, ГОВОРЮ ПРАВИЛЬНО! Свистящие </t>
  </si>
  <si>
    <t xml:space="preserve"> РАЗЛИЧАЮ ЗВУКИ, ГОВОРЮ ПРАВИЛЬНО! Шипящие</t>
  </si>
  <si>
    <t>РАЗЛИЧАЮ ЗВУКИ, ГОВОРЮ ПРАВИЛЬНО! Р-Л, Р-Рь, Л-Ль, Ль-Й (дифференциация звуков)</t>
  </si>
  <si>
    <t xml:space="preserve">СОБИРАЙ-КА. Логопедические пазлы. Звуки раннего онтогенеза. М, Мь, Н, Нь </t>
  </si>
  <si>
    <t xml:space="preserve">СОБИРАЙ-КА. Логопедические пазлы. Звуки раннего онтогенеза. В, Вь, Ф, Фь </t>
  </si>
  <si>
    <t>СОБИРАЙ-КА. Логопедические пазлы. Звуки раннего онтогенеза. Д, Дь, Т, Ть.</t>
  </si>
  <si>
    <t xml:space="preserve">СОБИРАЙ-КА. Логопедические пазлы К-Г </t>
  </si>
  <si>
    <t xml:space="preserve">СОБИРАЙ-КА. Логопедические пазлы Б-П </t>
  </si>
  <si>
    <t xml:space="preserve">Пересказки на логопедических занятиях и не только. Часть 1 </t>
  </si>
  <si>
    <t>Пересказки на логопедических занятиях и не только. Часть 2</t>
  </si>
  <si>
    <t xml:space="preserve">Пересказки на логопедических занятиях и не только. Часть 3 </t>
  </si>
  <si>
    <t>Винокурова Н.К., Зайцева Л.Г.</t>
  </si>
  <si>
    <t xml:space="preserve">Шевелев К.В. </t>
  </si>
  <si>
    <t>Шевелев К.В.</t>
  </si>
  <si>
    <t>Баканова Е</t>
  </si>
  <si>
    <t>Лыкова И.А.</t>
  </si>
  <si>
    <t xml:space="preserve">Под ред. Петерсон Л.Г., Лыковой И.А.  </t>
  </si>
  <si>
    <t>Под ред. Петерсон Л.Г., Лыковой И.А.</t>
  </si>
  <si>
    <t>Методические рекомендации к комплексной образовательной программе дошкольного образования "Мир открытий"</t>
  </si>
  <si>
    <t xml:space="preserve">Педагогическая диагностика к комплексной образовательной программе дошкольного образования «Мир открытий». Методическое пособие для воспитателей, методистов, руководящих работников образовательных организаций </t>
  </si>
  <si>
    <t>Бережнова О.В</t>
  </si>
  <si>
    <t>Календарное планирование образовательной деятельности воспитателя по программе "Мир открытий". Рабочий план воспитателя. Базовый уровень. Вторая младшая группа детского сада.</t>
  </si>
  <si>
    <t>Календарное планирование по программе "Мир открытий». Средняя группа детского сада</t>
  </si>
  <si>
    <t>Календарное планирование образовательной деятельности воспитателя по программе "Мир открытий". Старшая группа детского сада</t>
  </si>
  <si>
    <t>Ушакова  О.С., Артюхова И.С.</t>
  </si>
  <si>
    <t>Развитие речи. Методические рекомендации к программе "Мир открытий". Игры и конспекты занятий. Вторая младшая группа детского сада</t>
  </si>
  <si>
    <t xml:space="preserve">Ушакова  О.С., Артюхова И.С. </t>
  </si>
  <si>
    <t xml:space="preserve">Развитие речи. Методические рекомендации к программе "Мир открытий". Игры и конспекты занятий. Средняя группа детского сада </t>
  </si>
  <si>
    <t>Ушакова  О.С.</t>
  </si>
  <si>
    <t xml:space="preserve">ГОВОРИ ПРАВИЛЬНО! Тетрадь по развитию речи для детей 3-4 лет </t>
  </si>
  <si>
    <t xml:space="preserve">ГОВОРИ ПРАВИЛЬНО. Тетрадь по развитию речи для детей 4-5 лет </t>
  </si>
  <si>
    <t>Ушакова  О.С.</t>
  </si>
  <si>
    <t xml:space="preserve">ГОВОРИ ПРАВИЛЬНО. Тетрадь по развитию речи для детей 6-7 лет </t>
  </si>
  <si>
    <t>Батяева С.В., Мохирева Е.А.</t>
  </si>
  <si>
    <t>Говорим красиво и правильно. Где мы были? Что узнали? Давай поговорим! (с НАКЛЕЙКАМИ)</t>
  </si>
  <si>
    <t>Мохирева Е.,  Батяева С.В.</t>
  </si>
  <si>
    <t xml:space="preserve"> Я с грамматикой дружу. Тетрадь № 1</t>
  </si>
  <si>
    <t>Про всё на свете расскажу. Тетрадь № 2</t>
  </si>
  <si>
    <t>под ред.Коломийченко Л.В.</t>
  </si>
  <si>
    <t xml:space="preserve">ИГРАЕМ, ОБЩАЕМСЯ, ДРУЖИМ! Простые игры обо всем на свете. </t>
  </si>
  <si>
    <t>Познавательное развитие. Ребенок и окруж. мир. Метод. рекомендации. Сред.группа</t>
  </si>
  <si>
    <t xml:space="preserve">Календ.планирование по пр-ме "Мир открытий". Подготовительная группа </t>
  </si>
  <si>
    <t>Тимофеева Л.Л.</t>
  </si>
  <si>
    <t>ВЕСЁЛЫЕ ДЕНЬКИ. Ребёнок и окружающий мир. Альбом наблюдений. 3-4 года (с НАКЛЕЙКАМИ)</t>
  </si>
  <si>
    <t>ОТ ЛЕТА ДО ЛЕТА. Ребёнок и окр. мир. Альбом наблюдений. 4-5 л. (с НАКЛЕЙКАМИ)</t>
  </si>
  <si>
    <t>Удивительное рядом. Ребёнок и окружающий мир. Альбом наблюдений. 5-6 лет</t>
  </si>
  <si>
    <t xml:space="preserve">Тютюнникова Т.Э. </t>
  </si>
  <si>
    <t>МУЗЫКА ДЕТСТВА. Учебное пособие по элементарному музицированию и начальному музыкальному воспитанию для студентов педагогических вузов, институтов повышения квалификации и педагогов-практиков.</t>
  </si>
  <si>
    <t xml:space="preserve">Буренина А.И., Тютюнникова Т.Э. </t>
  </si>
  <si>
    <t>МУЗЫКА ДЕТСТВА. Методические рекомендации по работе с детьми 3-4 лет к программе "МИР ОТКРЫТИЙ"</t>
  </si>
  <si>
    <t>Буренина А.И., Тютюнникова Т.Э</t>
  </si>
  <si>
    <t xml:space="preserve">Музыка детства. Методические рекомендации и репертуар с нотным приложением к программе МИР ОТКРЫТИЙ. 4-5 лет </t>
  </si>
  <si>
    <t>Когда идет дождь. Творческий альбом для занятий с детьми 3-4 г. (с НАКЛЕЙКАМИ)</t>
  </si>
  <si>
    <t xml:space="preserve">Самый снежный день. Творческий альбом для занятий с детьми 3-4 г. </t>
  </si>
  <si>
    <t>Мохирева Е.А., Батяева С.В.</t>
  </si>
  <si>
    <t xml:space="preserve">Веселые путешествия со звуками и буквами </t>
  </si>
  <si>
    <t>Космические приключения со звуками и буквами</t>
  </si>
  <si>
    <t xml:space="preserve">Удивительные истории со звуками и буквами. Задания, игры </t>
  </si>
  <si>
    <t xml:space="preserve">Формы и Фигуры. Лэпбуки </t>
  </si>
  <si>
    <t>Считаем до 5. Лэпбуки</t>
  </si>
  <si>
    <t>Логика. Лэпбуки</t>
  </si>
  <si>
    <t>Код</t>
  </si>
  <si>
    <t>107-0032-01</t>
  </si>
  <si>
    <t>Дошкольное образование</t>
  </si>
  <si>
    <t>5-7 лет</t>
  </si>
  <si>
    <t>Серия "Предшкольная пора"</t>
  </si>
  <si>
    <t>105-0170-01</t>
  </si>
  <si>
    <t>Кочурова Е.Э.</t>
  </si>
  <si>
    <t>Математика для дошкольников. 6-7 лет</t>
  </si>
  <si>
    <t>105-0051-01</t>
  </si>
  <si>
    <t>Готовимся к школе. 5-7 лет. Пособие для будущих первоклассников</t>
  </si>
  <si>
    <t>119-0044-01</t>
  </si>
  <si>
    <t>Познаём мир природы. Рассказы-загадки. 5-7 лет</t>
  </si>
  <si>
    <t>107-0033-01</t>
  </si>
  <si>
    <t>Учимся думать. Что это такое? 5-7 лет (наклейки в комплекте)</t>
  </si>
  <si>
    <t>Учимся рисовать. Клетки, точки и штрихи. 5-7 лет</t>
  </si>
  <si>
    <t>119-0085-02</t>
  </si>
  <si>
    <t>Знакомимся с математикой. 5-7 лет</t>
  </si>
  <si>
    <t>3-4 года</t>
  </si>
  <si>
    <t>Серия "Тропинки"</t>
  </si>
  <si>
    <t>4-5 лет</t>
  </si>
  <si>
    <t>119-0029-01</t>
  </si>
  <si>
    <t>5-6 лет</t>
  </si>
  <si>
    <t>119-0024-01</t>
  </si>
  <si>
    <t>6-7 лет</t>
  </si>
  <si>
    <t>119-0109-01</t>
  </si>
  <si>
    <t>119-0028-01</t>
  </si>
  <si>
    <t>119-0032-01</t>
  </si>
  <si>
    <t>Знакомимся с буквами. 5-6 лет</t>
  </si>
  <si>
    <t>105-0033-01</t>
  </si>
  <si>
    <t>119-0025-01</t>
  </si>
  <si>
    <t>105-0147-01</t>
  </si>
  <si>
    <t>01-0054-06</t>
  </si>
  <si>
    <t>Преемственность</t>
  </si>
  <si>
    <t>Пособия для дошкольников</t>
  </si>
  <si>
    <t>01-0632-03</t>
  </si>
  <si>
    <t>01-0885-01</t>
  </si>
  <si>
    <t>Федосова Н.А.</t>
  </si>
  <si>
    <t>Прописи будущего первоклассника. Пособие для детей 5-7 лет</t>
  </si>
  <si>
    <t>01-0070-10</t>
  </si>
  <si>
    <t>Федосова Н. А.</t>
  </si>
  <si>
    <t>01-0071-08</t>
  </si>
  <si>
    <t>01-0031-06</t>
  </si>
  <si>
    <t>Федосова Н.А.., Коваленко Е.В., Дядюнова И.А. и др.</t>
  </si>
  <si>
    <t>01-0034-06</t>
  </si>
  <si>
    <t>01-0825-02</t>
  </si>
  <si>
    <t>01-0887-01</t>
  </si>
  <si>
    <t>Ерёмина О. И.</t>
  </si>
  <si>
    <t>Скоро в школу! 125 заданий на лето</t>
  </si>
  <si>
    <t>01-0843-01</t>
  </si>
  <si>
    <t>Готовимся к школе. Перспектива</t>
  </si>
  <si>
    <t>Миракова Т.Н., Тюгаева О.В.</t>
  </si>
  <si>
    <t>Познаём математику. Пособие для детей 5-7 лет</t>
  </si>
  <si>
    <t>01-0844-01</t>
  </si>
  <si>
    <t>Бойкина М. Ю.</t>
  </si>
  <si>
    <t>Развиваем речь. Пособие для детей 5-7 лет</t>
  </si>
  <si>
    <t>01-0329-01</t>
  </si>
  <si>
    <t>Радуга</t>
  </si>
  <si>
    <t>Соловьёва Е.В.</t>
  </si>
  <si>
    <t>01-0577-01</t>
  </si>
  <si>
    <t>Соловьева Е. В.</t>
  </si>
  <si>
    <t>01-0060-04</t>
  </si>
  <si>
    <t>01-0079-04</t>
  </si>
  <si>
    <t>Гризик Т. И.</t>
  </si>
  <si>
    <t>01-0488-02</t>
  </si>
  <si>
    <t>Говорим правильно. Слушаем и беседуем. Пособие для детей 3-4 лет. (Радуга)</t>
  </si>
  <si>
    <t>01-0080-05</t>
  </si>
  <si>
    <t>01-0489-01</t>
  </si>
  <si>
    <t>01-0330-01</t>
  </si>
  <si>
    <t>01-0316-01</t>
  </si>
  <si>
    <t>01-0058-03</t>
  </si>
  <si>
    <t>01-0078-04</t>
  </si>
  <si>
    <t>Узнаю мир.Развивающая книга для детей 5-6 лет.</t>
  </si>
  <si>
    <t>01-0490-01</t>
  </si>
  <si>
    <t>01-0331-01</t>
  </si>
  <si>
    <t>01-0059-04</t>
  </si>
  <si>
    <t>01-0491-01</t>
  </si>
  <si>
    <t>6-8 лет</t>
  </si>
  <si>
    <t>Гризик Т. И., Ерофеева Т. И.</t>
  </si>
  <si>
    <t>Говорим правильно. Рассказываем и сочиняем. Пособие для детей 6-8 лет</t>
  </si>
  <si>
    <t>01-0454-02</t>
  </si>
  <si>
    <t>01-0453-03</t>
  </si>
  <si>
    <t>Гризик Т.И., Лаврова Т.В.</t>
  </si>
  <si>
    <t>01-0315-03</t>
  </si>
  <si>
    <t>01-0760-01</t>
  </si>
  <si>
    <t>4-8 лет</t>
  </si>
  <si>
    <t>Гризик Т.И.</t>
  </si>
  <si>
    <t>Готовим руку к письму. Пособие для детей 4-8 лет</t>
  </si>
  <si>
    <t>40-0053-02</t>
  </si>
  <si>
    <t>0-7 лет</t>
  </si>
  <si>
    <t>Стребелева Е. А.</t>
  </si>
  <si>
    <t>Психолого-педагогическая диагностика развития детей раннего и дошкольного возраста. Приложение: Наглядный материал для обследования детей</t>
  </si>
  <si>
    <t>34-0415-01</t>
  </si>
  <si>
    <t>Здорово быть здоровым. 5-6 лет</t>
  </si>
  <si>
    <t>01-0841-01</t>
  </si>
  <si>
    <t>Новицкая М.Ю., Мартинкова Е.В</t>
  </si>
  <si>
    <t>Прогулки по Зелёной планете. Пособие для детей 5-7 лет</t>
  </si>
  <si>
    <t>01-0845-01</t>
  </si>
  <si>
    <t>Анащенкова С.В., Шипилова Н.В.</t>
  </si>
  <si>
    <t>01-1386-01</t>
  </si>
  <si>
    <t>Играй и выговаривай</t>
  </si>
  <si>
    <t>Скворцова И. В.</t>
  </si>
  <si>
    <t>Играй и выговаривай. Звук Р</t>
  </si>
  <si>
    <t>01-1387-01</t>
  </si>
  <si>
    <t>Играй и выговаривай. Звук Л</t>
  </si>
  <si>
    <t>01-1388-01</t>
  </si>
  <si>
    <t>Играй и выговаривай. Звук С</t>
  </si>
  <si>
    <t>01-1389-01</t>
  </si>
  <si>
    <t>Играй и выговаривай. Звуки  З-Ц</t>
  </si>
  <si>
    <t>01-1390-01</t>
  </si>
  <si>
    <t>Играй и выговаривай. Звук Ч-Щ</t>
  </si>
  <si>
    <t>01-1391-01</t>
  </si>
  <si>
    <t>Играй и выговаривай. Звук Ж-Ш</t>
  </si>
  <si>
    <t>Игралочка: математика для детей 3-4 лет. часть1</t>
  </si>
  <si>
    <t>Игралочка: математика для детей 4-5 лет. часть2</t>
  </si>
  <si>
    <t>Игралочка - ступенька к школе. Математика для детей 5-6 лет. Часть 3</t>
  </si>
  <si>
    <t>Игралочка - ступенька к школе. Математика для детей 6-7 лет. часть4(1)</t>
  </si>
  <si>
    <t>Игралочка - ступенька к школе. Математика для детей 6-7 лет. часть4(2)</t>
  </si>
  <si>
    <t xml:space="preserve">Игралочка. Математика для детей 3-4 лет. Раздаточный материал </t>
  </si>
  <si>
    <t>Игралочка. Математика для детей 4-5 лет. Раздаточный материал</t>
  </si>
  <si>
    <t>Игралочка - ступенька к школе. Математика для детей 5-6 лет. Раздаточный материал</t>
  </si>
  <si>
    <t xml:space="preserve">Игралочка - ступенька к школе. Математика для детей 6-7 лет. Раздаточный материал </t>
  </si>
  <si>
    <t xml:space="preserve">Игралочка. Математика для детей 3-4 лет. Демонстрационный материал </t>
  </si>
  <si>
    <t xml:space="preserve">Игралочка. Математика для детей 4-5 лет. Демонстрационный материал </t>
  </si>
  <si>
    <t xml:space="preserve">Игралочка - ступенька к школе. Математика для детей 5-6 лет. Демонстрационный материал  </t>
  </si>
  <si>
    <t xml:space="preserve">Игралочка - ступенька к школе. Математика для детей 6-7 лет. Часть 1.  Демонстрационный материал  </t>
  </si>
  <si>
    <t xml:space="preserve">Игралочка - ступенька к школе. Математика для детей 6-7 лет. Часть 2.  Демонстрационный материал  </t>
  </si>
  <si>
    <t xml:space="preserve">Игралочка. Практический курс математики для детей 3-4 лет. Методические рекомедации. Часть 1 </t>
  </si>
  <si>
    <t xml:space="preserve">Игралочка. Практический курс математики для детей 4-5 лет. Методические рекомедации. Часть 2 </t>
  </si>
  <si>
    <t>Игралочка - ступенька к школе. Практический курс математики для детей 5-6 лет. Метод.рекомендации. Часть 3</t>
  </si>
  <si>
    <t xml:space="preserve">Игралочка - ступенька к школе. Практический курс математики для детей 6-7 лет. Методические рекомедации. Часть 4 </t>
  </si>
  <si>
    <t xml:space="preserve">Задачи в кроссвордах. Математика для детей 5-7 лет </t>
  </si>
  <si>
    <t xml:space="preserve">Сказочная математика для детей 6-7 лет </t>
  </si>
  <si>
    <t>Который час? Математика для детей 5-7 лет</t>
  </si>
  <si>
    <t>Раз - ступенька, два - ступенька: математика для детей 5-6 лет. часть1</t>
  </si>
  <si>
    <t>Раз - ступенька, два - ступенька: математика для детей 6-7 лет. часть2</t>
  </si>
  <si>
    <t>Петерсон Л.Г., Холина Н.П.</t>
  </si>
  <si>
    <t xml:space="preserve">Раз - ступенька, два - ступенька Практический курс математики для дошкольников. Методические рекомендации </t>
  </si>
  <si>
    <t>Игралочка. Парциальная образовательная программа математического развития дошкольников 3-7 лет.</t>
  </si>
  <si>
    <t xml:space="preserve">Колесникова Е.В. </t>
  </si>
  <si>
    <t>Программа. "От звука к букве (из опыта работы)" (Колесникова)</t>
  </si>
  <si>
    <t xml:space="preserve">"Развитие речи у детей 2-3 лет" Учебно-методическое пособие к иллюстративному материалу "От звукоподражаний к словам" </t>
  </si>
  <si>
    <t xml:space="preserve">"От звукоподражаний к словам". Иллюстративный материал для развития речи у детей 2-3 лет (Рабочая тетрадь) </t>
  </si>
  <si>
    <t xml:space="preserve">"Литературные тексты для детей 2-3 лет". Потешки. Прибаутки. Стихи. Загадки. Сказки. (Учебно-наглядное пособие) </t>
  </si>
  <si>
    <t>Колесникова Е.В.</t>
  </si>
  <si>
    <t xml:space="preserve">Развитие звуковой культуры речи у детей 3-4 лет. Учебно-методическое пособие к рабочей тетради "Раз-словечко, два-словечко" </t>
  </si>
  <si>
    <t>Раз-словечко, два-словечко. Рабочая тетрадь для детей 3-4 лет</t>
  </si>
  <si>
    <t>"Дорисуй" Рабочая тетрадь для детей 3-4 лет. Колесникова Е.В.</t>
  </si>
  <si>
    <t xml:space="preserve">"Развитие фонематического слуха у детей 4-5 лет" Сценарии учебно-игровых занятий к рабочей тетради "От слова к звуку" </t>
  </si>
  <si>
    <t xml:space="preserve">От слова к звуку. Рабочая тетрадь для детей 4-5 лет
</t>
  </si>
  <si>
    <t xml:space="preserve">Дорисуй и раскрась. Рабочая тетрадь для детей 4-5 лет. 
</t>
  </si>
  <si>
    <t xml:space="preserve">Слова, слоги, звуки Демонстрационный материал и учебно-методическое пособие к демонстрационному материалу "Слова, слоги, звуки" (Для детей 4-5 лет) </t>
  </si>
  <si>
    <t xml:space="preserve">Развитие звуко-буквенного анализа у детей 5-6 лет. Учебно-методическое пособие к рабочей тетради "От А до Я" </t>
  </si>
  <si>
    <t xml:space="preserve">От А до Я. Рабочая тетрадь для детей 5-6 лет 
</t>
  </si>
  <si>
    <t xml:space="preserve">Запоминаю буквы. Рабочая тетрадь для детей 5-6 лет 
</t>
  </si>
  <si>
    <t xml:space="preserve">Развитие интереса и способностей к чтению у детей 6-7 лет. Учебно-методическое пособие к рабочей тетради "Я начинаю читать" </t>
  </si>
  <si>
    <t xml:space="preserve">Я начинаю читать. Рабочая тетрадь для детей 6-7 лет 
</t>
  </si>
  <si>
    <t xml:space="preserve">Учимся составлять слоговые схемы. Рабочая тетрадь для детей 4-5 лет 
</t>
  </si>
  <si>
    <t>Веселая грамматика для детей 5-7 лет. Рабочая тетрадь</t>
  </si>
  <si>
    <t>Ну-ка, буква, отзовись! Рабочая тетрадь для детей 5-7 лет</t>
  </si>
  <si>
    <t xml:space="preserve">Предмет, слово, схема. Рабочая тетрадь для детей 5-7 лет </t>
  </si>
  <si>
    <t>Прописи для дошкольников 5-6 лет</t>
  </si>
  <si>
    <t>Прописи для дошкольников 6-7 лет</t>
  </si>
  <si>
    <t>"Диагностика готовности к чтению и письму детей 6-7 лет" Рабочая тетрадь Колесникова Е.В.</t>
  </si>
  <si>
    <t>"Звуки и буквы" Демонстрационный материал и учебно-методическое пособие к демонстрационному материалу "Звуки и буквы" (Для детей 5-7 лет)</t>
  </si>
  <si>
    <t xml:space="preserve">"ТЕСТЫ для детей 4-х лет"  </t>
  </si>
  <si>
    <t xml:space="preserve">"ТЕСТЫ для детей 5-ти лет" </t>
  </si>
  <si>
    <t>ТЕСТЫ для детей 6 лет</t>
  </si>
  <si>
    <t xml:space="preserve">"ТЕСТЫ "Готов ли Ваш ребенок к школе?" </t>
  </si>
  <si>
    <t xml:space="preserve">Игровые упражнения по развитию произвольного внимания у детей 3-4 лет: Тетрадь для совместной деятельности взрослого и ребенка </t>
  </si>
  <si>
    <t>Игровые упражнения по развитию произвольного внимания у детей 4-5 лет: Тетрадь для совместной деятельности взрослого и ребенка</t>
  </si>
  <si>
    <t xml:space="preserve">Игровые упражнения по развитию произвольного внимания у детей 5-6 лет Тетрадь для совместной деятельности взрослого и ребенка </t>
  </si>
  <si>
    <t xml:space="preserve">Игровые упражнения по развитию произвольного внимания у детей 6-7 лет. Тетрадь для совместной деятельности взрослого и ребенка </t>
  </si>
  <si>
    <t xml:space="preserve">Знакомство с числами и цифрами. Рабочая тетрадь для детей 3-4 лет 
</t>
  </si>
  <si>
    <t xml:space="preserve">Формирование логического мышления. Рабочая тетрадь для детей 3-4 лет 
</t>
  </si>
  <si>
    <t xml:space="preserve">Математика для самых маленьких. Рабочая тетрадь для детей 3-4 лет 
</t>
  </si>
  <si>
    <t xml:space="preserve">Развитие мелкой моторики. Рабочая тетрадь для детей 3-4 лет 
</t>
  </si>
  <si>
    <t>Мои первые шаги в математике. Рабочая тетрадь для детей 4-5 лет</t>
  </si>
  <si>
    <t xml:space="preserve">Путешествие в мир логики. Рабочая тетрадь для детей 4-5 лет 
</t>
  </si>
  <si>
    <t xml:space="preserve">"Тесты по математике" Рабочая тетрадь для детей 4-5 лет </t>
  </si>
  <si>
    <t xml:space="preserve">ТЕСТЫ-ЗАДАНИЯ по математике. Рабочая тетрадь для детей 5-6 лет 
</t>
  </si>
  <si>
    <t xml:space="preserve">От элемента к цифре. Рабочая тетрадь для детей 4-5 лет 
</t>
  </si>
  <si>
    <t xml:space="preserve">Мышление на кончиках пальцев. Рабочая тетрадь для детей 4-5 лет 
</t>
  </si>
  <si>
    <t>Занимательная математика. Рабочая тетрадь для детей 4-5 лет</t>
  </si>
  <si>
    <t xml:space="preserve">Занимательная геометрия Рабочая тетрадь для детей 5-6 лет 
</t>
  </si>
  <si>
    <t xml:space="preserve">"Количество и счет" Рабочая тетрадь для детей 5-6 лет </t>
  </si>
  <si>
    <t xml:space="preserve">"Упражнения и тесты в клеточках" Рабочая тетрадь для детей 5-6 лет </t>
  </si>
  <si>
    <t>Графические диктанты. Рабочая тетрадь для детей 5-6 лет</t>
  </si>
  <si>
    <t xml:space="preserve">Учусь писать цифры. Рабочая тетрадь для дошкольников 5-6 лет 
</t>
  </si>
  <si>
    <t>Ориентация в пространстве и на плоскости. Рабочая тетрадь ддя детей 5-6 лет</t>
  </si>
  <si>
    <t xml:space="preserve">100 задачек по математике. Рабочая тетрадь для детей 5-6 лет 
</t>
  </si>
  <si>
    <t xml:space="preserve">"Формирование математических способностей" Рабочая тетрадь для детей 5-6 лет </t>
  </si>
  <si>
    <t xml:space="preserve">"Учимся работать с таблицами" Рабочая тетрадь для детей 5-6 лет </t>
  </si>
  <si>
    <t xml:space="preserve">Задачки в клеточках: Рабочая тетрадь для детей 4-5 лет 
</t>
  </si>
  <si>
    <t xml:space="preserve">Математическая мозаика. Рабочая тетрадь для детей 4-5 лет </t>
  </si>
  <si>
    <t xml:space="preserve">Математическая мозаика. Рабочая тетрадь для детей 5-6 лет 
</t>
  </si>
  <si>
    <t xml:space="preserve">Готовимся к школе. Рабочая тетрадь для детей 5-6 лет. В 2 ч. Ч.1 
</t>
  </si>
  <si>
    <t xml:space="preserve">Готовимся к школе. Рабочая тетрадь для детей 5-6 лет. В 2 ч. Ч.2 
</t>
  </si>
  <si>
    <t xml:space="preserve">Логика. Сравнение. Счет. Рабочая тетрадь для детей 6-7 лет 
</t>
  </si>
  <si>
    <t xml:space="preserve">Прописи по математике. Часть 1. Рабочая тетрадь для дошкольников 6-7 лет 
</t>
  </si>
  <si>
    <t>Прописи по математике. Часть 2. Рабочая тетрадь для дошкольников 6-7 лет</t>
  </si>
  <si>
    <t xml:space="preserve">Краткий курс подготовки к школе по математике. Рабочая тетрадь для детей 5-6 лет 
</t>
  </si>
  <si>
    <t xml:space="preserve">Краткий курс подготовки к школе по математике. Рабочая тетрадь для детей 6-7 лет 
</t>
  </si>
  <si>
    <t xml:space="preserve">"От цифры к цифре".  Рабочая тетрадь для детей 6-7 лет </t>
  </si>
  <si>
    <t xml:space="preserve">Энциклопедия интеллекта. Рабочая тетрадь для детей 6-7 лет 
</t>
  </si>
  <si>
    <t xml:space="preserve">Открываем в школу дверь. Рабочая тетрадь для детей 6-7 лет 
</t>
  </si>
  <si>
    <t>Развивающие задания. Рабочая тетрадь для детей 6-7 лет</t>
  </si>
  <si>
    <t xml:space="preserve">Проверочные работы по математике. Рабочая тетрадь для детей 6-7 лет 
</t>
  </si>
  <si>
    <t xml:space="preserve">Развитие математических способностей у дошкольников. Рабочая тетрадь для детей 6-7 лет </t>
  </si>
  <si>
    <t xml:space="preserve">Подготовлен ли ребенок к школе по математике. Рабочая тетрадь для детей 6-7 лет </t>
  </si>
  <si>
    <t>Обучение счету до 10. Рабочая тетрадь для детей 5 - 6 лет</t>
  </si>
  <si>
    <t>Обучение счету до 20. Рабочая тетрадь для детей 6 - 7 лет</t>
  </si>
  <si>
    <t xml:space="preserve">СЧИТАЮ ДО 5. Рабочая тетрадь для детей 3-4 лет (РП) </t>
  </si>
  <si>
    <t xml:space="preserve">СЧИТАЮ ДО 10. Рабочая тетрадь для детей 4-5 лет (РП) </t>
  </si>
  <si>
    <t>ДУМАЮ. СЧИТАЮ. СРАВНИВАЮ. Рабочая тетрадь для детей 5-6 лет</t>
  </si>
  <si>
    <t xml:space="preserve">СЧИТАЮ ДО 20. Рабочая тетрадь для детей 6-7 лет (РП) </t>
  </si>
  <si>
    <t>Учим математику с К.В. Шевелевым!</t>
  </si>
  <si>
    <t xml:space="preserve">"Сборник лучших упражнений по математике"  РТ для детей 6-7 л. </t>
  </si>
  <si>
    <t>"Сборник лучших упражнений по математике"  РТ для детей 5-6 л.</t>
  </si>
  <si>
    <t>От звука к букве! Парциальная образовательная программа Е.В. Колесниковой</t>
  </si>
  <si>
    <t>Колесникова Е. В.</t>
  </si>
  <si>
    <t>Я уже читаю</t>
  </si>
  <si>
    <t>Савенков А.И.</t>
  </si>
  <si>
    <t>ПМК  "От звука к букве" (Авторская программа Колесниковой Е.В.)</t>
  </si>
  <si>
    <t>Формирование элементарных математических представлений у дошкольников (Авторская программа Шевелева К.В.)</t>
  </si>
  <si>
    <t>219-0008-01</t>
  </si>
  <si>
    <t>вне линии УМК/Серии</t>
  </si>
  <si>
    <t>Илюхина. Первые уроки письма при подготовке к школе</t>
  </si>
  <si>
    <t>Наименование учебника (по ФПУ)</t>
  </si>
  <si>
    <t>Автор/авторский коллектив 
(по ФПУ)</t>
  </si>
  <si>
    <t>Линия / Серия</t>
  </si>
  <si>
    <t>12-1248-01</t>
  </si>
  <si>
    <t>Родная русская литература</t>
  </si>
  <si>
    <t>Родная русская литература (5-9)</t>
  </si>
  <si>
    <t>Александрова О.М., Аристова М. А., Беляева Н. В., Добротина И.Н., Критарова Ж.Н., Мухаметшина Р.Ф.</t>
  </si>
  <si>
    <t>12-1252-01</t>
  </si>
  <si>
    <t>1. Перечень учебников, допущенных к использованию при реализации обязательной части основной образовательной программы, в том числе учебников, обеспечивающих учет региональных и этнокультурных особенностей субъектов Российской Федерации, реализацию прав граждан на получение образования на родном языке из числа языков народов Российской Федерации, изучение родного языка из числа языков народов Российской Федерации и литературы народов России на родном языке</t>
  </si>
  <si>
    <t>1.1. Учебники, используемые для реализации обязательной части основной образовательной программы</t>
  </si>
  <si>
    <t>1.1.1. Начальное общее образование</t>
  </si>
  <si>
    <t>1.1.1.1. Русский язык и литературное чтение (предметная область)</t>
  </si>
  <si>
    <t>1.1.1.1.1. Русский язык (учебный предмет)</t>
  </si>
  <si>
    <t>1.1.1.1.2. Литературное чтение (учебный предмет)</t>
  </si>
  <si>
    <t>1.1.1.2. Иностранный язык (предметная область)</t>
  </si>
  <si>
    <t>1.1.1.2.1.4.3</t>
  </si>
  <si>
    <t>1.1.2.1.2.2.2</t>
  </si>
  <si>
    <t>1.1.2.3.2.1.2</t>
  </si>
  <si>
    <t>1.1.2.3.3.1.1</t>
  </si>
  <si>
    <t>2.1.2.5.1.1.1</t>
  </si>
  <si>
    <t>1.1.2.5.2.3.2</t>
  </si>
  <si>
    <t>1.1.1.2.1. Иностранный язык. Английский язык (учебный предмет)</t>
  </si>
  <si>
    <t>1.1.2. Основное общее образование</t>
  </si>
  <si>
    <t>1.1.2.1. Русский язык и литература (предметная область)</t>
  </si>
  <si>
    <t>1.1.2.1.1. Русский язык (учебный предмет)</t>
  </si>
  <si>
    <t>1.1.2.1.2. Литература (учебный предмет)</t>
  </si>
  <si>
    <t>1.1.2.3. Общественно-научные предметы (предметная область)</t>
  </si>
  <si>
    <t>1.1.2.3.1. История России (учебный предмет)</t>
  </si>
  <si>
    <t>1.1.2.3.2. Всеобщая История (учебный предмет)</t>
  </si>
  <si>
    <t>1.1.2.3.3. Обществознание (учебный предмет)</t>
  </si>
  <si>
    <t>1.1.2.3.4. География (учебный предмет)</t>
  </si>
  <si>
    <t>1.1.2.5. Естественно-научные предметы (предметная область)</t>
  </si>
  <si>
    <t>1.1.2.5.1. Физика (учебный предмет)</t>
  </si>
  <si>
    <t>1.1.2.5.2. Биология (учебный предмет)</t>
  </si>
  <si>
    <t>1.1.3. Среднее общее образование</t>
  </si>
  <si>
    <t>1.1.3.5. Естетственные науки (предметная область)</t>
  </si>
  <si>
    <t>1.2.1. Начальное общее образование</t>
  </si>
  <si>
    <t>1.2.1.1. Родной язык и литературное чтение на родном языке (предметная область)</t>
  </si>
  <si>
    <t>1.2.1.1.1. Родной язык (учебный предмет)</t>
  </si>
  <si>
    <t>1.2.2. Основное общее образование</t>
  </si>
  <si>
    <t>1.2.2.1. Родной язык и родная литература (предметная область)</t>
  </si>
  <si>
    <t>1.2.2.1.1. Родной язык (учебный предмет)</t>
  </si>
  <si>
    <t>1.2.2.1.2. Родная литература (учебный предмет)</t>
  </si>
  <si>
    <t>2.1.2.5. Искусство (предметная область)</t>
  </si>
  <si>
    <t>2.1.2.5.1. Искусство (учебный предмет)</t>
  </si>
  <si>
    <t>102-0085-07</t>
  </si>
  <si>
    <t>314-0203-01</t>
  </si>
  <si>
    <t>314-0204-01</t>
  </si>
  <si>
    <t>Быкова Н.И., Дули Д., Поспелова М.Д. и другие</t>
  </si>
  <si>
    <t>Полухина В.П., Коровина В.Я., Журавлев В.П. и другие; под редакцией Коровиной В.Я.</t>
  </si>
  <si>
    <t>Агибалова Е.В., Донской Г.М.; под редакцией Сванидзе А.А.</t>
  </si>
  <si>
    <t>Боголюбов Л.Н., Виноградова Н.Ф., Городецкая Н.И. и другие</t>
  </si>
  <si>
    <t>Пономарева И.Н., Корнилова О.А., Кучменко В.С.; под редакцией Пономаревой И.Н.</t>
  </si>
  <si>
    <t>1.2.2.1.1.12.1 / 2.2.2.1.1.12.1</t>
  </si>
  <si>
    <t>1.2.2.1.1.12.2 / 2.2.2.1.1.12.2</t>
  </si>
  <si>
    <t>1.2.2.1.1.12.3 / 2.2.2.1.1.12.3</t>
  </si>
  <si>
    <t>1.2.2.1.1.12.4 / 2.2.2.1.1.12.4</t>
  </si>
  <si>
    <t>1.2.2.1.1.12.5 / 2.2.2.1.1.12.5</t>
  </si>
  <si>
    <t>311-0273-01</t>
  </si>
  <si>
    <t>311-0274-01</t>
  </si>
  <si>
    <t>311-0276-01</t>
  </si>
  <si>
    <t>311-0277-01</t>
  </si>
  <si>
    <t>311-0291-01</t>
  </si>
  <si>
    <t>311-0292-01</t>
  </si>
  <si>
    <t>311-0293-01</t>
  </si>
  <si>
    <t>311-0297-01</t>
  </si>
  <si>
    <t>311-0298-01</t>
  </si>
  <si>
    <t>311-0299-01</t>
  </si>
  <si>
    <t>311-0301-01</t>
  </si>
  <si>
    <t>311-0302-01</t>
  </si>
  <si>
    <t>311-0303-01</t>
  </si>
  <si>
    <t>311-0304-01</t>
  </si>
  <si>
    <t>311-0305-01</t>
  </si>
  <si>
    <t>311-0307-01</t>
  </si>
  <si>
    <t>311-0308-01</t>
  </si>
  <si>
    <t>311-0309-01</t>
  </si>
  <si>
    <t>311-0310-01</t>
  </si>
  <si>
    <t>311-0311-01</t>
  </si>
  <si>
    <t>311-0313-01</t>
  </si>
  <si>
    <t>311-0270-01</t>
  </si>
  <si>
    <t>311-0272-01</t>
  </si>
  <si>
    <t>311-0271-01</t>
  </si>
  <si>
    <t>311-0121-01</t>
  </si>
  <si>
    <t>311-0136-01</t>
  </si>
  <si>
    <t>311-0151-01</t>
  </si>
  <si>
    <t>311-0314-01</t>
  </si>
  <si>
    <t>311-0317-01</t>
  </si>
  <si>
    <t>311-0315-01</t>
  </si>
  <si>
    <t>311-0316-01</t>
  </si>
  <si>
    <t>311-0321-01</t>
  </si>
  <si>
    <t>311-0132-01</t>
  </si>
  <si>
    <t>311-0255-01</t>
  </si>
  <si>
    <t>311-0256-01</t>
  </si>
  <si>
    <t>311-0218-01</t>
  </si>
  <si>
    <t>311-0163-01</t>
  </si>
  <si>
    <t>311-0164-01</t>
  </si>
  <si>
    <t>311-0294-01</t>
  </si>
  <si>
    <t>311-0300-01</t>
  </si>
  <si>
    <t>311-0306-01</t>
  </si>
  <si>
    <t>311-0296-01</t>
  </si>
  <si>
    <t>311-0131-01</t>
  </si>
  <si>
    <t>311-0167-01</t>
  </si>
  <si>
    <t>311-0232-01</t>
  </si>
  <si>
    <t>311-0241-01</t>
  </si>
  <si>
    <t>311-0160-01</t>
  </si>
  <si>
    <t>311-0161-01</t>
  </si>
  <si>
    <t>311-0262-01</t>
  </si>
  <si>
    <t>311-0278-01</t>
  </si>
  <si>
    <t>311-0279-01</t>
  </si>
  <si>
    <t>311-0280-01</t>
  </si>
  <si>
    <t>311-0006-01</t>
  </si>
  <si>
    <t>311-0021-01</t>
  </si>
  <si>
    <t>311-0022-01</t>
  </si>
  <si>
    <t>311-0009-01</t>
  </si>
  <si>
    <t>311-0011-01</t>
  </si>
  <si>
    <t>311-0013-01</t>
  </si>
  <si>
    <t>311-0014-01</t>
  </si>
  <si>
    <t>311-0008-01</t>
  </si>
  <si>
    <t>311-0010-01</t>
  </si>
  <si>
    <t>311-0012-01</t>
  </si>
  <si>
    <t>311-0015-01</t>
  </si>
  <si>
    <t>311-0016-01</t>
  </si>
  <si>
    <t>311-0017-01</t>
  </si>
  <si>
    <t>311-0018-01</t>
  </si>
  <si>
    <t>311-0004-01</t>
  </si>
  <si>
    <t>311-0019-01</t>
  </si>
  <si>
    <t>311-0007-01</t>
  </si>
  <si>
    <t>311-0025-01</t>
  </si>
  <si>
    <t>311-0024-01</t>
  </si>
  <si>
    <t>311-0023-01</t>
  </si>
  <si>
    <t>311-0341-01</t>
  </si>
  <si>
    <t>311-0342-01</t>
  </si>
  <si>
    <t>311-0343-01</t>
  </si>
  <si>
    <t>311-0344-01</t>
  </si>
  <si>
    <t>311-0345-01</t>
  </si>
  <si>
    <t>311-0346-01</t>
  </si>
  <si>
    <t>311-0347-01</t>
  </si>
  <si>
    <t>311-0348-01</t>
  </si>
  <si>
    <t>311-0350-01</t>
  </si>
  <si>
    <t>311-0351-01</t>
  </si>
  <si>
    <t>311-0352-01</t>
  </si>
  <si>
    <t>311-0355-01</t>
  </si>
  <si>
    <t>311-0357-01</t>
  </si>
  <si>
    <t>311-0358-01</t>
  </si>
  <si>
    <t>311-0359-01</t>
  </si>
  <si>
    <t>311-0360-01</t>
  </si>
  <si>
    <t>311-0361-01</t>
  </si>
  <si>
    <t>311-0362-01</t>
  </si>
  <si>
    <t>311-0363-01</t>
  </si>
  <si>
    <t>311-0365-01</t>
  </si>
  <si>
    <t>311-0370-01</t>
  </si>
  <si>
    <t>311-0371-01</t>
  </si>
  <si>
    <t>311-0372-01</t>
  </si>
  <si>
    <t>311-0373-01</t>
  </si>
  <si>
    <t>311-0379-01</t>
  </si>
  <si>
    <t>311-0380-01</t>
  </si>
  <si>
    <t>311-0381-01</t>
  </si>
  <si>
    <t>311-0382-01</t>
  </si>
  <si>
    <t>311-0398-01</t>
  </si>
  <si>
    <t>311-0399-01</t>
  </si>
  <si>
    <t>311-0400-01</t>
  </si>
  <si>
    <t>311-0401-01</t>
  </si>
  <si>
    <t>311-0402-01</t>
  </si>
  <si>
    <t>311-0403-01</t>
  </si>
  <si>
    <t>311-0405-01</t>
  </si>
  <si>
    <t>311-0406-01</t>
  </si>
  <si>
    <t>311-0407-01</t>
  </si>
  <si>
    <t>311-0408-01</t>
  </si>
  <si>
    <t>311-0409-01</t>
  </si>
  <si>
    <t>311-0410-01</t>
  </si>
  <si>
    <t>311-0411-01</t>
  </si>
  <si>
    <t>311-0412-01</t>
  </si>
  <si>
    <t>311-0413-01</t>
  </si>
  <si>
    <t>311-0415-01</t>
  </si>
  <si>
    <t>311-0416-01</t>
  </si>
  <si>
    <t>311-0417-01</t>
  </si>
  <si>
    <t>311-0418-01</t>
  </si>
  <si>
    <t>311-0420-01</t>
  </si>
  <si>
    <t>311-0495-01</t>
  </si>
  <si>
    <t>311-0496-01</t>
  </si>
  <si>
    <t>311-0492-01</t>
  </si>
  <si>
    <t>311-0511-01</t>
  </si>
  <si>
    <t>311-0421-01</t>
  </si>
  <si>
    <t>311-0423-01</t>
  </si>
  <si>
    <t>311-0425-01</t>
  </si>
  <si>
    <t>311-0427-01</t>
  </si>
  <si>
    <t>311-0428-01</t>
  </si>
  <si>
    <t>311-0430-01</t>
  </si>
  <si>
    <t>311-0431-01</t>
  </si>
  <si>
    <t>311-0432-01</t>
  </si>
  <si>
    <t>311-0510-01</t>
  </si>
  <si>
    <t>311-0512-01</t>
  </si>
  <si>
    <t>311-0462-01</t>
  </si>
  <si>
    <t>311-0463-01</t>
  </si>
  <si>
    <t>311-0464-01</t>
  </si>
  <si>
    <t>311-0465-01</t>
  </si>
  <si>
    <t>311-0364-01</t>
  </si>
  <si>
    <t>105-0171-02</t>
  </si>
  <si>
    <t>105-0172-02</t>
  </si>
  <si>
    <t>119-0126-02</t>
  </si>
  <si>
    <t>119-0108-03</t>
  </si>
  <si>
    <t>311-0663-01</t>
  </si>
  <si>
    <t xml:space="preserve">Солнышко в окошке. Творческий альбом для занятий с детьми.  3-4 года. Коллекция идей на целый год.  </t>
  </si>
  <si>
    <t>311-0664-01</t>
  </si>
  <si>
    <t xml:space="preserve">Мультитренажёр по развитию речи, внимания, памяти, мышления, восприятия. Часть 1. Осень </t>
  </si>
  <si>
    <t>311-0670-01</t>
  </si>
  <si>
    <t>311-0671-01</t>
  </si>
  <si>
    <t>311-0673-01</t>
  </si>
  <si>
    <t xml:space="preserve">Речь. Тетрадь будущего первоклассника  </t>
  </si>
  <si>
    <t>Яков Аким</t>
  </si>
  <si>
    <t xml:space="preserve">Весело мне!  </t>
  </si>
  <si>
    <t xml:space="preserve">Истории в картинках для малышей </t>
  </si>
  <si>
    <t>03-0147</t>
  </si>
  <si>
    <t>03-0148</t>
  </si>
  <si>
    <t>03-0149</t>
  </si>
  <si>
    <t>03-0150</t>
  </si>
  <si>
    <t>03-0151</t>
  </si>
  <si>
    <t>03-0152</t>
  </si>
  <si>
    <t>06-0375</t>
  </si>
  <si>
    <t>06-0376</t>
  </si>
  <si>
    <t>06-0409</t>
  </si>
  <si>
    <t>06-0638</t>
  </si>
  <si>
    <t>24-3710</t>
  </si>
  <si>
    <t>24-3711</t>
  </si>
  <si>
    <t>07-0674</t>
  </si>
  <si>
    <t>07-0675</t>
  </si>
  <si>
    <t>07-0680</t>
  </si>
  <si>
    <t>07-0679</t>
  </si>
  <si>
    <t>21-0623</t>
  </si>
  <si>
    <t>18-0557</t>
  </si>
  <si>
    <t>18-0558</t>
  </si>
  <si>
    <t>06-0531</t>
  </si>
  <si>
    <t>06-0530</t>
  </si>
  <si>
    <t>22-0456</t>
  </si>
  <si>
    <t>34-0542</t>
  </si>
  <si>
    <t>41-0657</t>
  </si>
  <si>
    <t>41-0656</t>
  </si>
  <si>
    <t>41-0658</t>
  </si>
  <si>
    <t>41-0571</t>
  </si>
  <si>
    <t>11-1631</t>
  </si>
  <si>
    <t>11-1547</t>
  </si>
  <si>
    <t>12-0051</t>
  </si>
  <si>
    <t>12-0052</t>
  </si>
  <si>
    <t>24-3862</t>
  </si>
  <si>
    <t>24-3858</t>
  </si>
  <si>
    <t>24-3861</t>
  </si>
  <si>
    <t>24-4504</t>
  </si>
  <si>
    <t>15-0567</t>
  </si>
  <si>
    <t>16-0390</t>
  </si>
  <si>
    <t>19-0692</t>
  </si>
  <si>
    <t>19-0693</t>
  </si>
  <si>
    <t>19-0705</t>
  </si>
  <si>
    <t>19-0706</t>
  </si>
  <si>
    <t>314-0203</t>
  </si>
  <si>
    <t>21-0664</t>
  </si>
  <si>
    <t>102-0085</t>
  </si>
  <si>
    <t>12-1361</t>
  </si>
  <si>
    <t>12-1360</t>
  </si>
  <si>
    <t>18-0688</t>
  </si>
  <si>
    <t>13-1247</t>
  </si>
  <si>
    <t>13-1502</t>
  </si>
  <si>
    <t>13-1249</t>
  </si>
  <si>
    <t>13-1251</t>
  </si>
  <si>
    <t>13-1356</t>
  </si>
  <si>
    <t>13-1242</t>
  </si>
  <si>
    <t>21-0668</t>
  </si>
  <si>
    <t>21-0669</t>
  </si>
  <si>
    <t>18-0644</t>
  </si>
  <si>
    <t>21-0624</t>
  </si>
  <si>
    <t>18-0566</t>
  </si>
  <si>
    <t>18-0562</t>
  </si>
  <si>
    <t>18-0565</t>
  </si>
  <si>
    <t>18-0564</t>
  </si>
  <si>
    <t>18-0561</t>
  </si>
  <si>
    <t>18-0563</t>
  </si>
  <si>
    <t>13-1226</t>
  </si>
  <si>
    <t>14-0429</t>
  </si>
  <si>
    <t>65-0035</t>
  </si>
  <si>
    <t>21-0590</t>
  </si>
  <si>
    <t>20-0425</t>
  </si>
  <si>
    <t>314-0204</t>
  </si>
  <si>
    <t>21-0622</t>
  </si>
  <si>
    <t>05-0803</t>
  </si>
  <si>
    <t>20-0420</t>
  </si>
  <si>
    <t>20-0418</t>
  </si>
  <si>
    <t>20-0419</t>
  </si>
  <si>
    <t>21-0585</t>
  </si>
  <si>
    <t>21-0588</t>
  </si>
  <si>
    <t>21-0587</t>
  </si>
  <si>
    <t>21-0586</t>
  </si>
  <si>
    <t>21-0589</t>
  </si>
  <si>
    <t>34-0408</t>
  </si>
  <si>
    <t>34-0409</t>
  </si>
  <si>
    <t>18-0593</t>
  </si>
  <si>
    <t>18-0567</t>
  </si>
  <si>
    <t>18-0592</t>
  </si>
  <si>
    <t>18-0568</t>
  </si>
  <si>
    <t>14-0430</t>
  </si>
  <si>
    <t>16-0579</t>
  </si>
  <si>
    <t>11-1589</t>
  </si>
  <si>
    <t>61-0319</t>
  </si>
  <si>
    <t>61-0320</t>
  </si>
  <si>
    <t>61-0321</t>
  </si>
  <si>
    <t>11-1686</t>
  </si>
  <si>
    <t>11-1616</t>
  </si>
  <si>
    <t>12-1248</t>
  </si>
  <si>
    <t>12-1252</t>
  </si>
  <si>
    <t>31-0153</t>
  </si>
  <si>
    <t>Код НГ</t>
  </si>
  <si>
    <t>06-0375-02</t>
  </si>
  <si>
    <t>119-0030-03</t>
  </si>
  <si>
    <t>119-0031-03</t>
  </si>
  <si>
    <t>311-0002-02</t>
  </si>
  <si>
    <t>311-0020-02</t>
  </si>
  <si>
    <t>311-0349-02</t>
  </si>
  <si>
    <t>311-0353-02</t>
  </si>
  <si>
    <t>311-0414-02</t>
  </si>
  <si>
    <t>311-0424-02</t>
  </si>
  <si>
    <t>Бланк заказа, 2021</t>
  </si>
  <si>
    <t>219-0019-02</t>
  </si>
  <si>
    <t>219-0043-02</t>
  </si>
  <si>
    <t>219-0045-02</t>
  </si>
  <si>
    <t>219-0005</t>
  </si>
  <si>
    <t>219-0004</t>
  </si>
  <si>
    <t>219-0019</t>
  </si>
  <si>
    <t>219-0043</t>
  </si>
  <si>
    <t>219-0045</t>
  </si>
  <si>
    <t>Серия "Волшебные линии"</t>
  </si>
  <si>
    <t>Андрианова Т.М., Андрианова И.Л.</t>
  </si>
  <si>
    <t>Андрианова. В мире звуков и букв. Учебно-методическое пособие для подготовки к школе</t>
  </si>
  <si>
    <t>Андрианова. В мире числе и цифр. Учебно-методическое пособие для подготовки к школе</t>
  </si>
  <si>
    <t>Илюхина. Готовим руку к письму и учимся писать красиво. Учебно-методическое пособие для подготовки к школе</t>
  </si>
  <si>
    <t>Илюхина. Волшебные линии. Рабочая тетрадь для подготовки к школе. В 2 ч. Часть 1</t>
  </si>
  <si>
    <t>Илюхина. Волшебные линии. Рабочая тетрадь для подготовки к школе. В 2 ч. Часть 2</t>
  </si>
  <si>
    <t>41-0659-01</t>
  </si>
  <si>
    <t>41-0659</t>
  </si>
  <si>
    <t>Метапредметные результаты. Стандартизированные материалы для оценки читательской грамотности. 8 класс. Варианты 1-4</t>
  </si>
  <si>
    <t>18-0612-01</t>
  </si>
  <si>
    <t>18-0612</t>
  </si>
  <si>
    <t>Биология. Растения. Грибы. Лишайники. Сборник задач и упражнений. 5-6 классы.</t>
  </si>
  <si>
    <t>07-0740-01</t>
  </si>
  <si>
    <t>07-0741-01</t>
  </si>
  <si>
    <t>07-0742-01</t>
  </si>
  <si>
    <t>07-0740</t>
  </si>
  <si>
    <t>07-0741</t>
  </si>
  <si>
    <t>07-0742</t>
  </si>
  <si>
    <t>Калашникова Н. Г., Белорукова Е. М., Жаркова Е. Н.</t>
  </si>
  <si>
    <t>Секреты финансовой грамоты. 2 класс</t>
  </si>
  <si>
    <t>Секреты финансовой грамоты. 3 класс</t>
  </si>
  <si>
    <t>Секреты финансовой грамоты. 4 класс</t>
  </si>
  <si>
    <t>08-0634-01</t>
  </si>
  <si>
    <t>08-0634</t>
  </si>
  <si>
    <t>Дорохина Н.Н., Паршина О.А.</t>
  </si>
  <si>
    <t>Опыты и эксперименты в начальной школе. 1-2 классы</t>
  </si>
  <si>
    <t>16-0588-01</t>
  </si>
  <si>
    <t>16-0588</t>
  </si>
  <si>
    <t>Гражданская грамотность. Граждановедение. Тренажёр. 7-9 классы</t>
  </si>
  <si>
    <t>Федоров О.Д., Ченцова А.А.</t>
  </si>
  <si>
    <t>12-1299-01</t>
  </si>
  <si>
    <t>12-1299</t>
  </si>
  <si>
    <t>12-1372-01</t>
  </si>
  <si>
    <t>12-1373-01</t>
  </si>
  <si>
    <t>12-1372</t>
  </si>
  <si>
    <t>12-1373</t>
  </si>
  <si>
    <t>Ковалева Г.С., Рябинина Л.А., Сидорова Г.А. и др.</t>
  </si>
  <si>
    <t>Читательская грамотность. Сборник эталонных заданий. Выпуск 2. Часть 1</t>
  </si>
  <si>
    <t>Ковалева Г.С. и др.</t>
  </si>
  <si>
    <t>Читательская грамотность. Сборник эталонных заданий. Выпуск 2. Часть 2</t>
  </si>
  <si>
    <t>13-1545-01</t>
  </si>
  <si>
    <t>13-1546-01</t>
  </si>
  <si>
    <t>13-1545</t>
  </si>
  <si>
    <t>13-1546</t>
  </si>
  <si>
    <t>Ковалева Г.С., Рослова Л.О., Рыдзе О.А. и др.</t>
  </si>
  <si>
    <t>Математическая грамотность. Сборник эталонных заданий. Выпуск 2. Часть 1</t>
  </si>
  <si>
    <t>Ковалева Г.С., Рослова Л.О., Квитко Е.С. и др.</t>
  </si>
  <si>
    <t>Математическая грамотность. Сборник эталонных заданий. Выпуск 2. Часть 2</t>
  </si>
  <si>
    <t>13-1547-01</t>
  </si>
  <si>
    <t>13-1548-01</t>
  </si>
  <si>
    <t>13-1547</t>
  </si>
  <si>
    <t>13-1548</t>
  </si>
  <si>
    <t>Ковалева Г.С., Рутковская Е.Л., Половникова А.В. и др.</t>
  </si>
  <si>
    <t>Финансовая грамотность. Сборник эталонных заданий. Выпуск 2. Часть 1</t>
  </si>
  <si>
    <t>Финансовая грамотность. Сборник эталонных заданий. Выпуск 2. Часть 2</t>
  </si>
  <si>
    <t>13-1549-01</t>
  </si>
  <si>
    <t>13-1549</t>
  </si>
  <si>
    <t>Ковалева Г.С., Коваль Т.В., Дюкова С.Е.. Под ред. Г.С. Ковалевой, Т.В. Коваль</t>
  </si>
  <si>
    <t>Глобальные компетенции. Сборник эталонных заданий. Выпуск 2</t>
  </si>
  <si>
    <t>18-0711-01</t>
  </si>
  <si>
    <t>18-0711</t>
  </si>
  <si>
    <t>Ковалева Г. С., Логинова О.Б., Авдеенко Н. А. Яковлева С. Г., Демидова М. Ю.. Под ред. Г.С. Ковалевой, О.Б. Логиновой</t>
  </si>
  <si>
    <t>Креативное мышление. Сборник эталонных заданий. Выпуск 2</t>
  </si>
  <si>
    <t>13-1551-01</t>
  </si>
  <si>
    <t>13-1551</t>
  </si>
  <si>
    <t>Ковалева Г. С., Пентин А. Ю., Заграничная Н. А., Никишова Е. А., Семенова Г.Ю., Вергелес К. П. Под ред. Г.С. Ковалевой, А.Ю. Пентина</t>
  </si>
  <si>
    <t>Естественно-научная грамотность. Сборник эталонных заданий. Выпуск 2</t>
  </si>
  <si>
    <t>100 лучших тренажеров</t>
  </si>
  <si>
    <t>317-0150-01</t>
  </si>
  <si>
    <t>317-0151-01</t>
  </si>
  <si>
    <t>317-0152-01</t>
  </si>
  <si>
    <t>317-0150</t>
  </si>
  <si>
    <t>317-0151</t>
  </si>
  <si>
    <t>317-0152</t>
  </si>
  <si>
    <t>Мишакина Т.Л., Мишакин Л.А.</t>
  </si>
  <si>
    <t xml:space="preserve">Формирование навыков смыслового чтения на уроках литературного чтения. Тетрадь-тренажер. 1 класс </t>
  </si>
  <si>
    <t xml:space="preserve">Формирование навыков смыслового чтения на уроках литературного чтения. Тетрадь-тренажер. 2 класс </t>
  </si>
  <si>
    <t xml:space="preserve">Формирование навыков смыслового чтения на уроках литературного чтения. Тетрадь-тренажер. 3 класс </t>
  </si>
  <si>
    <t>311-0404-01</t>
  </si>
  <si>
    <t>311-0404</t>
  </si>
  <si>
    <t xml:space="preserve">ТЕСТЫ по математике. Рабочая тетрадь для детей 3-4 лет 
</t>
  </si>
  <si>
    <t>Авторская программа Шевелева К.В.</t>
  </si>
  <si>
    <t>311-0122-01</t>
  </si>
  <si>
    <t>311-0318-01</t>
  </si>
  <si>
    <t>311-0320-01</t>
  </si>
  <si>
    <t>311-0319-01</t>
  </si>
  <si>
    <t>311-0127-01</t>
  </si>
  <si>
    <t>311-0126-01</t>
  </si>
  <si>
    <t>311-0130-01</t>
  </si>
  <si>
    <t>311-0124-01</t>
  </si>
  <si>
    <t>311-0312-01</t>
  </si>
  <si>
    <t>311-0537-01</t>
  </si>
  <si>
    <t>311-0231-01</t>
  </si>
  <si>
    <t>311-0122</t>
  </si>
  <si>
    <t>311-0318</t>
  </si>
  <si>
    <t>311-0320</t>
  </si>
  <si>
    <t>311-0319</t>
  </si>
  <si>
    <t>311-0127</t>
  </si>
  <si>
    <t>311-0126</t>
  </si>
  <si>
    <t>311-0130</t>
  </si>
  <si>
    <t>311-0124</t>
  </si>
  <si>
    <t>311-0312</t>
  </si>
  <si>
    <t>311-0537</t>
  </si>
  <si>
    <t>311-0231</t>
  </si>
  <si>
    <t>Тимофеева Л.Л., Бережнова О.В.</t>
  </si>
  <si>
    <t>Познавательное развитие. Ребенок и окружающий мир. Методические рекомендации к программе "Мир открытий". Конспекты современных форм организации детских видов деятельности.  Вторая младшая группа детского сада.</t>
  </si>
  <si>
    <t>Развитие речи. Методические рекомендации к программе "Мир открытий". Игры и конспекты занятий. Старшая группа детского сада</t>
  </si>
  <si>
    <t xml:space="preserve">Ушакова  О.С., Артюхова И.С. </t>
  </si>
  <si>
    <t>Развитие речи. Методические рекомендации к программе "Мир открытий". Игры и конспекты занятий. Подготовительная группа детского сада.</t>
  </si>
  <si>
    <t>ГОВОРИ ПРАВИЛЬНО! Тетрадь по развитию речи для детей 5-6 лет</t>
  </si>
  <si>
    <t xml:space="preserve">Батяева С.В., Мохирева Е.А. </t>
  </si>
  <si>
    <t>Называй, говори, рассказывай! Где мы были? Что узнали? Давай поговорим! Полный курс игровых занятий по развитию речи детей 3-4 лет (с НАКЛЕЙКАМИ)</t>
  </si>
  <si>
    <t>От слова к фразе. Где мы были? Что узнали? Давай поговорим! Полный курс игровых занятий по развитию речи детей 3-4 лет (с НАКЛЕЙКАМИ)</t>
  </si>
  <si>
    <t>От слова к связной речи. Где мы были? Что узнали? Давай поговорим! Полный курс игровых занятий по развитию речи детей 3-4 лет. (с НАКЛЕЙКАМИ)</t>
  </si>
  <si>
    <t>Бережнова О.В., Тимофеева Л.Л.</t>
  </si>
  <si>
    <t xml:space="preserve">МИР ЧУДЕС. Правдивая история о необыкновенном путешествии Колобка и его друзей. Ребенок и окружающий мир </t>
  </si>
  <si>
    <t xml:space="preserve">Наш мир. РАДОСТЬ ОТКРЫТИЙ. Как Аня и Дима узнали обо всём на свете </t>
  </si>
  <si>
    <t>Первооткрыватели. Ребенок и окружающий мир. Альбом наблюдений.6–7 лет</t>
  </si>
  <si>
    <t>РАДУГА-ДУГА. Творческий альбом для занятий с детьми 3-4 года (с НАКЛЕЙКАМИ)</t>
  </si>
  <si>
    <t>Логопедия</t>
  </si>
  <si>
    <t>01-0054</t>
  </si>
  <si>
    <t>01-0632</t>
  </si>
  <si>
    <t>01-0885</t>
  </si>
  <si>
    <t>01-0070</t>
  </si>
  <si>
    <t>01-0071</t>
  </si>
  <si>
    <t>01-0031</t>
  </si>
  <si>
    <t>01-0034</t>
  </si>
  <si>
    <t>01-0825</t>
  </si>
  <si>
    <t>01-0887</t>
  </si>
  <si>
    <t>01-0843</t>
  </si>
  <si>
    <t>01-0844</t>
  </si>
  <si>
    <t>01-0329</t>
  </si>
  <si>
    <t>01-0577</t>
  </si>
  <si>
    <t>01-0060</t>
  </si>
  <si>
    <t>01-0079</t>
  </si>
  <si>
    <t>01-0488</t>
  </si>
  <si>
    <t>01-0080</t>
  </si>
  <si>
    <t>01-0489</t>
  </si>
  <si>
    <t>01-0330</t>
  </si>
  <si>
    <t>01-0316</t>
  </si>
  <si>
    <t>01-0058</t>
  </si>
  <si>
    <t>01-0078</t>
  </si>
  <si>
    <t>01-0490</t>
  </si>
  <si>
    <t>01-0331</t>
  </si>
  <si>
    <t>01-0059</t>
  </si>
  <si>
    <t>01-0491</t>
  </si>
  <si>
    <t>01-0454</t>
  </si>
  <si>
    <t>01-0453</t>
  </si>
  <si>
    <t>01-0315</t>
  </si>
  <si>
    <t>01-0760</t>
  </si>
  <si>
    <t>40-0053</t>
  </si>
  <si>
    <t>34-0415</t>
  </si>
  <si>
    <t>01-0841</t>
  </si>
  <si>
    <t>01-0845</t>
  </si>
  <si>
    <t>01-1386</t>
  </si>
  <si>
    <t>01-1387</t>
  </si>
  <si>
    <t>01-1388</t>
  </si>
  <si>
    <t>01-1389</t>
  </si>
  <si>
    <t>01-1390</t>
  </si>
  <si>
    <t>01-1391</t>
  </si>
  <si>
    <t>219-0008</t>
  </si>
  <si>
    <t>107-0032</t>
  </si>
  <si>
    <t>105-0171</t>
  </si>
  <si>
    <t>105-0172</t>
  </si>
  <si>
    <t>105-0170</t>
  </si>
  <si>
    <t>107-0036</t>
  </si>
  <si>
    <t>105-0051</t>
  </si>
  <si>
    <t>119-0044</t>
  </si>
  <si>
    <t>107-0033</t>
  </si>
  <si>
    <t>119-0126</t>
  </si>
  <si>
    <t>119-0085</t>
  </si>
  <si>
    <t>119-0023</t>
  </si>
  <si>
    <t>119-0029</t>
  </si>
  <si>
    <t>119-0024</t>
  </si>
  <si>
    <t>119-0109</t>
  </si>
  <si>
    <t>119-0108</t>
  </si>
  <si>
    <t>105-0148</t>
  </si>
  <si>
    <t>119-0028</t>
  </si>
  <si>
    <t>119-0032</t>
  </si>
  <si>
    <t>105-0033</t>
  </si>
  <si>
    <t>119-0025</t>
  </si>
  <si>
    <t>119-0030</t>
  </si>
  <si>
    <t>119-0031</t>
  </si>
  <si>
    <t>105-0146</t>
  </si>
  <si>
    <t>105-0147</t>
  </si>
  <si>
    <t>311-0273</t>
  </si>
  <si>
    <t>311-0274</t>
  </si>
  <si>
    <t>311-0276</t>
  </si>
  <si>
    <t>311-0277</t>
  </si>
  <si>
    <t>311-0291</t>
  </si>
  <si>
    <t>311-0292</t>
  </si>
  <si>
    <t>311-0293</t>
  </si>
  <si>
    <t>311-0297</t>
  </si>
  <si>
    <t>311-0298</t>
  </si>
  <si>
    <t>311-0299</t>
  </si>
  <si>
    <t>311-0301</t>
  </si>
  <si>
    <t>311-0302</t>
  </si>
  <si>
    <t>311-0303</t>
  </si>
  <si>
    <t>311-0304</t>
  </si>
  <si>
    <t>311-0305</t>
  </si>
  <si>
    <t>311-0307</t>
  </si>
  <si>
    <t>311-0308</t>
  </si>
  <si>
    <t>311-0309</t>
  </si>
  <si>
    <t>311-0310</t>
  </si>
  <si>
    <t>311-0311</t>
  </si>
  <si>
    <t>311-0664</t>
  </si>
  <si>
    <t>311-0313</t>
  </si>
  <si>
    <t>311-0270</t>
  </si>
  <si>
    <t>311-0272</t>
  </si>
  <si>
    <t>311-0271</t>
  </si>
  <si>
    <t>311-0121</t>
  </si>
  <si>
    <t>311-0136</t>
  </si>
  <si>
    <t>311-0151</t>
  </si>
  <si>
    <t>311-0314</t>
  </si>
  <si>
    <t>311-0317</t>
  </si>
  <si>
    <t>311-0315</t>
  </si>
  <si>
    <t>311-0316</t>
  </si>
  <si>
    <t>311-0321</t>
  </si>
  <si>
    <t>311-0132</t>
  </si>
  <si>
    <t>311-0255</t>
  </si>
  <si>
    <t>311-0256</t>
  </si>
  <si>
    <t>311-0218</t>
  </si>
  <si>
    <t>311-0163</t>
  </si>
  <si>
    <t>311-0164</t>
  </si>
  <si>
    <t>311-0294</t>
  </si>
  <si>
    <t>311-0300</t>
  </si>
  <si>
    <t>311-0306</t>
  </si>
  <si>
    <t>311-0296</t>
  </si>
  <si>
    <t>311-0131</t>
  </si>
  <si>
    <t>311-0167</t>
  </si>
  <si>
    <t>311-0232</t>
  </si>
  <si>
    <t>311-0241</t>
  </si>
  <si>
    <t>311-0160</t>
  </si>
  <si>
    <t>311-0161</t>
  </si>
  <si>
    <t>311-0262</t>
  </si>
  <si>
    <t>311-0278</t>
  </si>
  <si>
    <t>311-0279</t>
  </si>
  <si>
    <t>311-0280</t>
  </si>
  <si>
    <t>311-0006</t>
  </si>
  <si>
    <t>311-0002</t>
  </si>
  <si>
    <t>311-0020</t>
  </si>
  <si>
    <t>311-0021</t>
  </si>
  <si>
    <t>311-0022</t>
  </si>
  <si>
    <t>311-0009</t>
  </si>
  <si>
    <t>311-0011</t>
  </si>
  <si>
    <t>311-0013</t>
  </si>
  <si>
    <t>311-0014</t>
  </si>
  <si>
    <t>311-0008</t>
  </si>
  <si>
    <t>311-0010</t>
  </si>
  <si>
    <t>311-0012</t>
  </si>
  <si>
    <t>311-0015</t>
  </si>
  <si>
    <t>311-0016</t>
  </si>
  <si>
    <t>311-0017</t>
  </si>
  <si>
    <t>311-0018</t>
  </si>
  <si>
    <t>311-0004</t>
  </si>
  <si>
    <t>311-0019</t>
  </si>
  <si>
    <t>311-0007</t>
  </si>
  <si>
    <t>311-0025</t>
  </si>
  <si>
    <t>311-0024</t>
  </si>
  <si>
    <t>311-0003</t>
  </si>
  <si>
    <t>311-0005</t>
  </si>
  <si>
    <t>311-0023</t>
  </si>
  <si>
    <t>311-0026</t>
  </si>
  <si>
    <t>311-0663</t>
  </si>
  <si>
    <t>311-0341</t>
  </si>
  <si>
    <t>311-0342</t>
  </si>
  <si>
    <t>311-0343</t>
  </si>
  <si>
    <t>311-0344</t>
  </si>
  <si>
    <t>311-0345</t>
  </si>
  <si>
    <t>311-0346</t>
  </si>
  <si>
    <t>311-0347</t>
  </si>
  <si>
    <t>311-0348</t>
  </si>
  <si>
    <t>311-0349</t>
  </si>
  <si>
    <t>311-0350</t>
  </si>
  <si>
    <t>311-0351</t>
  </si>
  <si>
    <t>311-0352</t>
  </si>
  <si>
    <t>311-0353</t>
  </si>
  <si>
    <t>311-0354</t>
  </si>
  <si>
    <t>311-0355</t>
  </si>
  <si>
    <t>311-0356</t>
  </si>
  <si>
    <t>311-0357</t>
  </si>
  <si>
    <t>311-0358</t>
  </si>
  <si>
    <t>311-0359</t>
  </si>
  <si>
    <t>311-0360</t>
  </si>
  <si>
    <t>311-0361</t>
  </si>
  <si>
    <t>311-0362</t>
  </si>
  <si>
    <t>311-0363</t>
  </si>
  <si>
    <t>311-0365</t>
  </si>
  <si>
    <t>311-0370</t>
  </si>
  <si>
    <t>311-0371</t>
  </si>
  <si>
    <t>311-0372</t>
  </si>
  <si>
    <t>311-0373</t>
  </si>
  <si>
    <t>311-0379</t>
  </si>
  <si>
    <t>311-0380</t>
  </si>
  <si>
    <t>311-0381</t>
  </si>
  <si>
    <t>311-0382</t>
  </si>
  <si>
    <t>311-0398</t>
  </si>
  <si>
    <t>311-0399</t>
  </si>
  <si>
    <t>311-0400</t>
  </si>
  <si>
    <t>311-0401</t>
  </si>
  <si>
    <t>311-0402</t>
  </si>
  <si>
    <t>311-0403</t>
  </si>
  <si>
    <t>311-0405</t>
  </si>
  <si>
    <t>311-0406</t>
  </si>
  <si>
    <t>311-0407</t>
  </si>
  <si>
    <t>311-0408</t>
  </si>
  <si>
    <t>311-0409</t>
  </si>
  <si>
    <t>311-0410</t>
  </si>
  <si>
    <t>311-0411</t>
  </si>
  <si>
    <t>311-0412</t>
  </si>
  <si>
    <t>311-0413</t>
  </si>
  <si>
    <t>311-0414</t>
  </si>
  <si>
    <t>311-0415</t>
  </si>
  <si>
    <t>311-0416</t>
  </si>
  <si>
    <t>311-0417</t>
  </si>
  <si>
    <t>311-0418</t>
  </si>
  <si>
    <t>311-0420</t>
  </si>
  <si>
    <t>311-0495</t>
  </si>
  <si>
    <t>311-0496</t>
  </si>
  <si>
    <t>311-0491</t>
  </si>
  <si>
    <t>311-0497</t>
  </si>
  <si>
    <t>311-0492</t>
  </si>
  <si>
    <t>311-0511</t>
  </si>
  <si>
    <t>311-0421</t>
  </si>
  <si>
    <t>311-0422</t>
  </si>
  <si>
    <t>311-0423</t>
  </si>
  <si>
    <t>311-0424</t>
  </si>
  <si>
    <t>311-0425</t>
  </si>
  <si>
    <t>311-0426</t>
  </si>
  <si>
    <t>311-0427</t>
  </si>
  <si>
    <t>311-0428</t>
  </si>
  <si>
    <t>311-0429</t>
  </si>
  <si>
    <t>311-0430</t>
  </si>
  <si>
    <t>311-0431</t>
  </si>
  <si>
    <t>311-0432</t>
  </si>
  <si>
    <t>311-0510</t>
  </si>
  <si>
    <t>311-0512</t>
  </si>
  <si>
    <t>311-0462</t>
  </si>
  <si>
    <t>311-0463</t>
  </si>
  <si>
    <t>311-0464</t>
  </si>
  <si>
    <t>311-0465</t>
  </si>
  <si>
    <t>311-0515</t>
  </si>
  <si>
    <t>311-0516</t>
  </si>
  <si>
    <t>311-0364</t>
  </si>
  <si>
    <t>311-0670</t>
  </si>
  <si>
    <t>311-0671</t>
  </si>
  <si>
    <t>311-0673</t>
  </si>
  <si>
    <t>18-0735-01</t>
  </si>
  <si>
    <t>18-0735</t>
  </si>
  <si>
    <t>под ред. Бородина  П.М., Ворониной Е.Н.</t>
  </si>
  <si>
    <t>202-0205-01</t>
  </si>
  <si>
    <t>202-0205</t>
  </si>
  <si>
    <t>Кузьмин И. В.,
Ким А.И.
Кукушкина И. В.,
Нефедова Л.Н. и др.</t>
  </si>
  <si>
    <t>Генетика 10-11 классы</t>
  </si>
  <si>
    <t>Генетика (10-11)</t>
  </si>
  <si>
    <t>2-3 года</t>
  </si>
  <si>
    <t>Рабочие программы</t>
  </si>
  <si>
    <t xml:space="preserve">Демонстрационный материал </t>
  </si>
  <si>
    <t>105-0146-02</t>
  </si>
  <si>
    <t>311-0356-02</t>
  </si>
  <si>
    <t>311-0491-02</t>
  </si>
  <si>
    <t>311-0497-02</t>
  </si>
  <si>
    <t>311-0422-02</t>
  </si>
  <si>
    <t>311-0429-02</t>
  </si>
  <si>
    <t>12-1249-02</t>
  </si>
  <si>
    <t>12-1298-01</t>
  </si>
  <si>
    <t>12-1249</t>
  </si>
  <si>
    <t>12-1298</t>
  </si>
  <si>
    <t>ИНСТРУКЦИЯ по работе с Бланком заказа</t>
  </si>
  <si>
    <t>1.</t>
  </si>
  <si>
    <t>2.</t>
  </si>
  <si>
    <t>в список включены:</t>
  </si>
  <si>
    <t xml:space="preserve"> - дополнительные пособия к учебникам</t>
  </si>
  <si>
    <t xml:space="preserve"> - универсальные/серийные издания по подготовке к ВПР, диагностике и контролю, задачники, тренажёры</t>
  </si>
  <si>
    <t xml:space="preserve"> - атласы и контурные карты</t>
  </si>
  <si>
    <t xml:space="preserve"> - другое</t>
  </si>
  <si>
    <t>3.</t>
  </si>
  <si>
    <t>4.</t>
  </si>
  <si>
    <t>№ п/п</t>
  </si>
  <si>
    <t>Наименование района /городского округа</t>
  </si>
  <si>
    <t>Полное наименование организации (Заказчик)</t>
  </si>
  <si>
    <t>Сокращенное наименование организации (Заказчик)</t>
  </si>
  <si>
    <t>ФИО директора (полностью), телефон, 
e-mail</t>
  </si>
  <si>
    <t>ФИО контрактного управляющего (полностью), телефон, 
e-mail</t>
  </si>
  <si>
    <t>ФИО ответственного за заказ (полностью), телефон, 
e-mail</t>
  </si>
  <si>
    <t xml:space="preserve">Полный фактический адрес организации (заказчика) (индекс, район, город, улица, дом) </t>
  </si>
  <si>
    <t>e-mail организации</t>
  </si>
  <si>
    <t>ИНН</t>
  </si>
  <si>
    <t>КПП</t>
  </si>
  <si>
    <t>e-mail для предоставления доступа к Личному кабинету для управления лицензиями</t>
  </si>
  <si>
    <t>Пример заполнения</t>
  </si>
  <si>
    <t>Балашиха</t>
  </si>
  <si>
    <t>Муниципальное бюджетное общеобразовательное учреждение Городского округа Балашиха "Средняя общеобразовательная школа № 1"</t>
  </si>
  <si>
    <t>МБОУ "Школа №1"</t>
  </si>
  <si>
    <t>Иванов Иван Иванович, 8(9**)-***-**-**</t>
  </si>
  <si>
    <t>143900, Московская облась, город Балашиха,пр-т Ленина, д. 20</t>
  </si>
  <si>
    <t>shkola2018@mail.ru</t>
  </si>
  <si>
    <t>0000000000</t>
  </si>
  <si>
    <t>000000000</t>
  </si>
  <si>
    <t>email@email.ru</t>
  </si>
  <si>
    <t>Финансовая грамотность</t>
  </si>
  <si>
    <t>Основной бланк</t>
  </si>
  <si>
    <t>ИНН 0000000001</t>
  </si>
  <si>
    <t>получатель 1</t>
  </si>
  <si>
    <t>ИНН 0000000002</t>
  </si>
  <si>
    <t>ИНН 0000000003</t>
  </si>
  <si>
    <t>ИНН 0000000004</t>
  </si>
  <si>
    <t>ИНН 0000000005</t>
  </si>
  <si>
    <t>ИНН 0000000006</t>
  </si>
  <si>
    <t>ИНН 0000000007</t>
  </si>
  <si>
    <t>ИНН 0000000008</t>
  </si>
  <si>
    <t>ИНН 0000000009</t>
  </si>
  <si>
    <t>ИНН 0000000010</t>
  </si>
  <si>
    <t>ИНН 0000000011</t>
  </si>
  <si>
    <t>ИНН 0000000012</t>
  </si>
  <si>
    <t>ИНН 0000000013</t>
  </si>
  <si>
    <t>ИНН 0000000014</t>
  </si>
  <si>
    <t>ИНН 0000000015</t>
  </si>
  <si>
    <t>ИНН 0000000016</t>
  </si>
  <si>
    <t>ИНН 0000000017</t>
  </si>
  <si>
    <t>ИНН 0000000018</t>
  </si>
  <si>
    <t>ИНН 0000000019</t>
  </si>
  <si>
    <t>ИНН 0000000020</t>
  </si>
  <si>
    <t>ИНН 0000000021</t>
  </si>
  <si>
    <t>ИНН 0000000022</t>
  </si>
  <si>
    <t>ИНН 0000000023</t>
  </si>
  <si>
    <t>ИНН 0000000024</t>
  </si>
  <si>
    <t>ИНН 0000000025</t>
  </si>
  <si>
    <t>ИНН 0000000026</t>
  </si>
  <si>
    <t>ИНН 0000000027</t>
  </si>
  <si>
    <t>ИНН 0000000028</t>
  </si>
  <si>
    <t>ИНН 0000000029</t>
  </si>
  <si>
    <t>ИНН 0000000030</t>
  </si>
  <si>
    <t>получатель 2</t>
  </si>
  <si>
    <t>получатель 3</t>
  </si>
  <si>
    <t>получатель 4</t>
  </si>
  <si>
    <t>получатель 5</t>
  </si>
  <si>
    <t>получатель 6</t>
  </si>
  <si>
    <t>получатель 7</t>
  </si>
  <si>
    <t>получатель 8</t>
  </si>
  <si>
    <t>получатель 9</t>
  </si>
  <si>
    <t>получатель 10</t>
  </si>
  <si>
    <t>получатель 11</t>
  </si>
  <si>
    <t>получатель 12</t>
  </si>
  <si>
    <t>получатель 13</t>
  </si>
  <si>
    <t>получатель 14</t>
  </si>
  <si>
    <t>получатель 15</t>
  </si>
  <si>
    <t>получатель 16</t>
  </si>
  <si>
    <t>получатель 17</t>
  </si>
  <si>
    <t>получатель 18</t>
  </si>
  <si>
    <t>получатель 19</t>
  </si>
  <si>
    <t>получатель 20</t>
  </si>
  <si>
    <t>получатель 21</t>
  </si>
  <si>
    <t>получатель 22</t>
  </si>
  <si>
    <t>получатель 23</t>
  </si>
  <si>
    <t>получатель 24</t>
  </si>
  <si>
    <t>получатель 25</t>
  </si>
  <si>
    <t>получатель 26</t>
  </si>
  <si>
    <t>получатель 27</t>
  </si>
  <si>
    <t>получатель 28</t>
  </si>
  <si>
    <t>получатель 29</t>
  </si>
  <si>
    <t>получатель 30</t>
  </si>
  <si>
    <t>ИНН 0000000031</t>
  </si>
  <si>
    <t>ИНН 0000000032</t>
  </si>
  <si>
    <t>ИНН 0000000033</t>
  </si>
  <si>
    <t>ИНН 0000000034</t>
  </si>
  <si>
    <t>ИНН 0000000035</t>
  </si>
  <si>
    <t>ИНН 0000000036</t>
  </si>
  <si>
    <t>ИНН 0000000037</t>
  </si>
  <si>
    <t>ИНН 0000000038</t>
  </si>
  <si>
    <t>ИНН 0000000039</t>
  </si>
  <si>
    <t>ИНН 0000000040</t>
  </si>
  <si>
    <t>ИНН 0000000041</t>
  </si>
  <si>
    <t>ИНН 0000000042</t>
  </si>
  <si>
    <t>ИНН 0000000043</t>
  </si>
  <si>
    <t>ИНН 0000000044</t>
  </si>
  <si>
    <t>ИНН 0000000045</t>
  </si>
  <si>
    <t>ИНН 0000000046</t>
  </si>
  <si>
    <t>ИНН 0000000047</t>
  </si>
  <si>
    <t>ИНН 0000000048</t>
  </si>
  <si>
    <t>ИНН 0000000049</t>
  </si>
  <si>
    <t>ИНН 0000000050</t>
  </si>
  <si>
    <t>получатель 31</t>
  </si>
  <si>
    <t>получатель 32</t>
  </si>
  <si>
    <t>получатель 33</t>
  </si>
  <si>
    <t>получатель 34</t>
  </si>
  <si>
    <t>получатель 35</t>
  </si>
  <si>
    <t>получатель 36</t>
  </si>
  <si>
    <t>получатель 37</t>
  </si>
  <si>
    <t>получатель 38</t>
  </si>
  <si>
    <t>получатель 39</t>
  </si>
  <si>
    <t>получатель 40</t>
  </si>
  <si>
    <t>получатель 41</t>
  </si>
  <si>
    <t>получатель 42</t>
  </si>
  <si>
    <t>получатель 43</t>
  </si>
  <si>
    <t>получатель 44</t>
  </si>
  <si>
    <t>получатель 45</t>
  </si>
  <si>
    <t>получатель 46</t>
  </si>
  <si>
    <t>получатель 47</t>
  </si>
  <si>
    <t>получатель 48</t>
  </si>
  <si>
    <t>получатель 49</t>
  </si>
  <si>
    <t>получатель 50</t>
  </si>
  <si>
    <t>Сумма, руб.</t>
  </si>
  <si>
    <t>Новинка</t>
  </si>
  <si>
    <t>ПРОСВЕЩЕНИЕ</t>
  </si>
  <si>
    <t>БИНОМ. Лаборатория знаний (включая Издательский дом «Федоров» и ООО "Развивающее обучение")</t>
  </si>
  <si>
    <t>АССОЦИАЦИЯ 21 ВЕК</t>
  </si>
  <si>
    <t xml:space="preserve"> - учебники федерального перечня, учебные пособия</t>
  </si>
  <si>
    <t>* Срок действия цен на продукцию согласно действующим нормативно-правовым актам. В случае их изменения в бланк могут быть внесены изменения.</t>
  </si>
  <si>
    <t>Заказ итого (количество экз.)</t>
  </si>
  <si>
    <t>Новые издания</t>
  </si>
  <si>
    <r>
      <t xml:space="preserve">Бланк заказа включает ассортимент </t>
    </r>
    <r>
      <rPr>
        <b/>
        <sz val="14"/>
        <color theme="1"/>
        <rFont val="Times New Roman"/>
        <family val="1"/>
        <charset val="204"/>
      </rPr>
      <t>всех брендов</t>
    </r>
    <r>
      <rPr>
        <sz val="14"/>
        <color theme="1"/>
        <rFont val="Times New Roman"/>
        <family val="1"/>
        <charset val="204"/>
      </rPr>
      <t xml:space="preserve"> АО "Издательство "Просвещение":</t>
    </r>
  </si>
  <si>
    <r>
      <t xml:space="preserve">Весь ассортимент АО "Издательство "Просвещение" разбит на </t>
    </r>
    <r>
      <rPr>
        <b/>
        <sz val="14"/>
        <color theme="1"/>
        <rFont val="Times New Roman"/>
        <family val="1"/>
        <charset val="204"/>
      </rPr>
      <t>закладки:</t>
    </r>
  </si>
  <si>
    <r>
      <t xml:space="preserve">пособия для учащихся по </t>
    </r>
    <r>
      <rPr>
        <b/>
        <sz val="12"/>
        <color theme="1"/>
        <rFont val="Times New Roman"/>
        <family val="1"/>
        <charset val="204"/>
      </rPr>
      <t>функциональной грамотности</t>
    </r>
    <r>
      <rPr>
        <sz val="12"/>
        <color theme="1"/>
        <rFont val="Times New Roman"/>
        <family val="1"/>
        <charset val="204"/>
      </rPr>
      <t>. Ряд серий включает методические пособия для учителей</t>
    </r>
  </si>
  <si>
    <r>
      <t xml:space="preserve">пособия для организации </t>
    </r>
    <r>
      <rPr>
        <b/>
        <sz val="12"/>
        <color theme="1"/>
        <rFont val="Times New Roman"/>
        <family val="1"/>
        <charset val="204"/>
      </rPr>
      <t>внеурочной деятельности</t>
    </r>
    <r>
      <rPr>
        <sz val="12"/>
        <color theme="1"/>
        <rFont val="Times New Roman"/>
        <family val="1"/>
        <charset val="204"/>
      </rPr>
      <t>. Ряд серий включает методические пособия для учителей</t>
    </r>
  </si>
  <si>
    <r>
      <t xml:space="preserve">пособия для </t>
    </r>
    <r>
      <rPr>
        <b/>
        <sz val="12"/>
        <color theme="1"/>
        <rFont val="Times New Roman"/>
        <family val="1"/>
        <charset val="204"/>
      </rPr>
      <t>профильного обучения</t>
    </r>
  </si>
  <si>
    <r>
      <rPr>
        <b/>
        <sz val="12"/>
        <color theme="1"/>
        <rFont val="Times New Roman"/>
        <family val="1"/>
        <charset val="204"/>
      </rPr>
      <t xml:space="preserve">дошкольная </t>
    </r>
    <r>
      <rPr>
        <sz val="12"/>
        <color theme="1"/>
        <rFont val="Times New Roman"/>
        <family val="1"/>
        <charset val="204"/>
      </rPr>
      <t>литература, включая пособия для воспитателей и для родителей</t>
    </r>
  </si>
  <si>
    <r>
      <rPr>
        <b/>
        <sz val="14"/>
        <color theme="1"/>
        <rFont val="Times New Roman"/>
        <family val="1"/>
        <charset val="204"/>
      </rPr>
      <t>В шапке каждой закладки</t>
    </r>
    <r>
      <rPr>
        <sz val="14"/>
        <color theme="1"/>
        <rFont val="Times New Roman"/>
        <family val="1"/>
        <charset val="204"/>
      </rPr>
      <t xml:space="preserve"> вы можете найти:</t>
    </r>
  </si>
  <si>
    <r>
      <t xml:space="preserve">3.2. </t>
    </r>
    <r>
      <rPr>
        <b/>
        <sz val="12"/>
        <color theme="1"/>
        <rFont val="Times New Roman"/>
        <family val="1"/>
        <charset val="204"/>
      </rPr>
      <t>Бренд</t>
    </r>
    <r>
      <rPr>
        <sz val="12"/>
        <color theme="1"/>
        <rFont val="Times New Roman"/>
        <family val="1"/>
        <charset val="204"/>
      </rPr>
      <t xml:space="preserve">, под которым выпускается продукт </t>
    </r>
  </si>
  <si>
    <r>
      <t xml:space="preserve">3.4. </t>
    </r>
    <r>
      <rPr>
        <b/>
        <sz val="12"/>
        <rFont val="Times New Roman"/>
        <family val="1"/>
        <charset val="204"/>
      </rPr>
      <t xml:space="preserve">Систему </t>
    </r>
    <r>
      <rPr>
        <sz val="12"/>
        <rFont val="Times New Roman"/>
        <family val="1"/>
        <charset val="204"/>
      </rPr>
      <t>- применимо для начального образования</t>
    </r>
  </si>
  <si>
    <r>
      <t xml:space="preserve">3.3. </t>
    </r>
    <r>
      <rPr>
        <b/>
        <sz val="12"/>
        <rFont val="Times New Roman"/>
        <family val="1"/>
        <charset val="204"/>
      </rPr>
      <t xml:space="preserve">Линию УМК / Серию </t>
    </r>
  </si>
  <si>
    <t>20-0421-01</t>
  </si>
  <si>
    <t>20-0421</t>
  </si>
  <si>
    <t>Половкова М. В., Носов А. В., Половкова Т. В. и др.</t>
  </si>
  <si>
    <t>Индивидуальный проект. 10-11 классы.</t>
  </si>
  <si>
    <t>Союз</t>
  </si>
  <si>
    <t>01-1405-01</t>
  </si>
  <si>
    <t>01-1405</t>
  </si>
  <si>
    <t>311-0524-01</t>
  </si>
  <si>
    <t>311-0525-01</t>
  </si>
  <si>
    <t>311-0522-01</t>
  </si>
  <si>
    <t>311-0524</t>
  </si>
  <si>
    <t>311-0525</t>
  </si>
  <si>
    <t>311-0522</t>
  </si>
  <si>
    <t>Время. Рабочая тетрадь по математике</t>
  </si>
  <si>
    <t>Рабочие тетради</t>
  </si>
  <si>
    <t>Поступаем в 1 класс К.В. Шевелева</t>
  </si>
  <si>
    <t>Графические упражнения и диктанты. Рабочая тетрадь по математике</t>
  </si>
  <si>
    <t>Знакомство с геометрическими понятиями. Рабочая тетрадь по математике</t>
  </si>
  <si>
    <t>4-7 лет</t>
  </si>
  <si>
    <t>06-0376-02</t>
  </si>
  <si>
    <t>01-0578-01</t>
  </si>
  <si>
    <t>01-0579-01</t>
  </si>
  <si>
    <t>01-0317-01</t>
  </si>
  <si>
    <t>01-0580-01</t>
  </si>
  <si>
    <t>01-1466-01</t>
  </si>
  <si>
    <t>01-1464-01</t>
  </si>
  <si>
    <t>01-0758-01</t>
  </si>
  <si>
    <t>68-0025-01</t>
  </si>
  <si>
    <t>68-0026-01</t>
  </si>
  <si>
    <t>68-0027-01</t>
  </si>
  <si>
    <t>01-0807-01</t>
  </si>
  <si>
    <t>01-0804-01</t>
  </si>
  <si>
    <t>219-0003-01</t>
  </si>
  <si>
    <t>219-0031-01</t>
  </si>
  <si>
    <t>219-0040-01</t>
  </si>
  <si>
    <t>219-0032-01</t>
  </si>
  <si>
    <t>219-0065-01</t>
  </si>
  <si>
    <t>219-0066-01</t>
  </si>
  <si>
    <t>219-0067-01</t>
  </si>
  <si>
    <t>207-0094-01</t>
  </si>
  <si>
    <t>219-0068-01</t>
  </si>
  <si>
    <t>219-0026-02</t>
  </si>
  <si>
    <t>219-0070-01</t>
  </si>
  <si>
    <t>219-0069-01</t>
  </si>
  <si>
    <t>207-0174-01</t>
  </si>
  <si>
    <t>207-0171-01</t>
  </si>
  <si>
    <t>207-0095-01</t>
  </si>
  <si>
    <t>219-0041-01</t>
  </si>
  <si>
    <t>219-0038-02</t>
  </si>
  <si>
    <t>207-0169-01</t>
  </si>
  <si>
    <t>207-0173-01</t>
  </si>
  <si>
    <t>207-0170-01</t>
  </si>
  <si>
    <t>207-0172-01</t>
  </si>
  <si>
    <t>219-0033-02</t>
  </si>
  <si>
    <t>219-0064-01</t>
  </si>
  <si>
    <t>119-0022-02</t>
  </si>
  <si>
    <t>119-0035-01</t>
  </si>
  <si>
    <t>119-0034-01</t>
  </si>
  <si>
    <t>119-0117-01</t>
  </si>
  <si>
    <t>311-0075-01</t>
  </si>
  <si>
    <t>311-0065-01</t>
  </si>
  <si>
    <t>311-0066-01</t>
  </si>
  <si>
    <t>311-0067-01</t>
  </si>
  <si>
    <t>311-0063-01</t>
  </si>
  <si>
    <t>311-0054-01</t>
  </si>
  <si>
    <t>311-0055-01</t>
  </si>
  <si>
    <t>311-0068-01</t>
  </si>
  <si>
    <t>311-0327-01</t>
  </si>
  <si>
    <t>311-0328-01</t>
  </si>
  <si>
    <t>311-0243-01</t>
  </si>
  <si>
    <t>311-0251-01</t>
  </si>
  <si>
    <t>311-0258-01</t>
  </si>
  <si>
    <t>311-0181-01</t>
  </si>
  <si>
    <t>311-0183-01</t>
  </si>
  <si>
    <t>311-0184-01</t>
  </si>
  <si>
    <t>311-0185-01</t>
  </si>
  <si>
    <t>311-0186-01</t>
  </si>
  <si>
    <t>311-0187-01</t>
  </si>
  <si>
    <t>311-0233-01</t>
  </si>
  <si>
    <t>311-0237-01</t>
  </si>
  <si>
    <t>311-0083-01</t>
  </si>
  <si>
    <t>311-0084-01</t>
  </si>
  <si>
    <t>311-0088-01</t>
  </si>
  <si>
    <t>311-0086-01</t>
  </si>
  <si>
    <t>311-0196-01</t>
  </si>
  <si>
    <t>311-0192-01</t>
  </si>
  <si>
    <t>311-0200-01</t>
  </si>
  <si>
    <t>311-0202-01</t>
  </si>
  <si>
    <t>311-0204-01</t>
  </si>
  <si>
    <t>311-0205-01</t>
  </si>
  <si>
    <t>311-0210-01</t>
  </si>
  <si>
    <t>311-0214-01</t>
  </si>
  <si>
    <t>311-0123-01</t>
  </si>
  <si>
    <t>311-0197-01</t>
  </si>
  <si>
    <t>311-0198-01</t>
  </si>
  <si>
    <t>311-0119-01</t>
  </si>
  <si>
    <t>311-0194-01</t>
  </si>
  <si>
    <t>311-0133-01</t>
  </si>
  <si>
    <t>311-0144-01</t>
  </si>
  <si>
    <t>311-0137-01</t>
  </si>
  <si>
    <t>311-0206-01</t>
  </si>
  <si>
    <t>311-0211-01</t>
  </si>
  <si>
    <t>311-0215-01</t>
  </si>
  <si>
    <t>311-0134-01</t>
  </si>
  <si>
    <t>311-0135-01</t>
  </si>
  <si>
    <t>311-0283-01</t>
  </si>
  <si>
    <t>311-0138-01</t>
  </si>
  <si>
    <t>311-0097-01</t>
  </si>
  <si>
    <t>311-0101-01</t>
  </si>
  <si>
    <t>311-0182-01</t>
  </si>
  <si>
    <t>311-0170-01</t>
  </si>
  <si>
    <t>311-0171-01</t>
  </si>
  <si>
    <t>311-0172-01</t>
  </si>
  <si>
    <t>311-0248-01</t>
  </si>
  <si>
    <t>311-0247-01</t>
  </si>
  <si>
    <t>311-0246-01</t>
  </si>
  <si>
    <t>311-0245-01</t>
  </si>
  <si>
    <t>311-0259-01</t>
  </si>
  <si>
    <t>311-0260-01</t>
  </si>
  <si>
    <t>311-0263-01</t>
  </si>
  <si>
    <t>311-0265-01</t>
  </si>
  <si>
    <t>311-0253-01</t>
  </si>
  <si>
    <t>311-0254-01</t>
  </si>
  <si>
    <t>311-0257-01</t>
  </si>
  <si>
    <t>311-0266-01</t>
  </si>
  <si>
    <t>311-0267-01</t>
  </si>
  <si>
    <t>311-0099-01</t>
  </si>
  <si>
    <t>311-0102-01</t>
  </si>
  <si>
    <t>311-0103-01</t>
  </si>
  <si>
    <t>311-0104-01</t>
  </si>
  <si>
    <t>311-0098-01</t>
  </si>
  <si>
    <t>311-0100-01</t>
  </si>
  <si>
    <t>311-0234-01</t>
  </si>
  <si>
    <t>311-0235-01</t>
  </si>
  <si>
    <t>311-0236-01</t>
  </si>
  <si>
    <t>311-0238-01</t>
  </si>
  <si>
    <t>311-0239-01</t>
  </si>
  <si>
    <t>311-0240-01</t>
  </si>
  <si>
    <t>311-0106-01</t>
  </si>
  <si>
    <t>311-0219-01</t>
  </si>
  <si>
    <t>311-0220-01</t>
  </si>
  <si>
    <t>311-0221-01</t>
  </si>
  <si>
    <t>311-0222-01</t>
  </si>
  <si>
    <t>311-0223-01</t>
  </si>
  <si>
    <t>311-0139-01</t>
  </si>
  <si>
    <t>311-0140-01</t>
  </si>
  <si>
    <t>311-0141-01</t>
  </si>
  <si>
    <t>311-0142-01</t>
  </si>
  <si>
    <t>311-0143-01</t>
  </si>
  <si>
    <t>311-0152-01</t>
  </si>
  <si>
    <t>311-0153-01</t>
  </si>
  <si>
    <t>311-0154-01</t>
  </si>
  <si>
    <t>311-0155-01</t>
  </si>
  <si>
    <t>311-0156-01</t>
  </si>
  <si>
    <t>311-0157-01</t>
  </si>
  <si>
    <t>311-0158-01</t>
  </si>
  <si>
    <t>311-0159-01</t>
  </si>
  <si>
    <t>311-0105-01</t>
  </si>
  <si>
    <t>311-0109-01</t>
  </si>
  <si>
    <t>311-0110-01</t>
  </si>
  <si>
    <t>311-0117-01</t>
  </si>
  <si>
    <t>311-0111-01</t>
  </si>
  <si>
    <t>311-0112-01</t>
  </si>
  <si>
    <t>311-0113-01</t>
  </si>
  <si>
    <t>311-0114-01</t>
  </si>
  <si>
    <t>311-0115-01</t>
  </si>
  <si>
    <t>311-0116-01</t>
  </si>
  <si>
    <t>311-0212-01</t>
  </si>
  <si>
    <t>311-0213-01</t>
  </si>
  <si>
    <t>311-0145-01</t>
  </si>
  <si>
    <t>311-0146-01</t>
  </si>
  <si>
    <t>311-0147-01</t>
  </si>
  <si>
    <t>311-0149-01</t>
  </si>
  <si>
    <t>311-0150-01</t>
  </si>
  <si>
    <t>311-0173-01</t>
  </si>
  <si>
    <t>311-0174-01</t>
  </si>
  <si>
    <t>311-0175-01</t>
  </si>
  <si>
    <t>311-0176-01</t>
  </si>
  <si>
    <t>311-0177-01</t>
  </si>
  <si>
    <t>311-0178-01</t>
  </si>
  <si>
    <t>311-0203-01</t>
  </si>
  <si>
    <t>311-0148-01</t>
  </si>
  <si>
    <t>311-0207-01</t>
  </si>
  <si>
    <t>311-0208-01</t>
  </si>
  <si>
    <t>311-0209-01</t>
  </si>
  <si>
    <t>311-0322-01</t>
  </si>
  <si>
    <t>311-0027-01</t>
  </si>
  <si>
    <t>311-0028-01</t>
  </si>
  <si>
    <t>311-0029-01</t>
  </si>
  <si>
    <t>311-0030-01</t>
  </si>
  <si>
    <t>311-0503-01</t>
  </si>
  <si>
    <t>311-0502-01</t>
  </si>
  <si>
    <t>311-0281-01</t>
  </si>
  <si>
    <t>311-0108-01</t>
  </si>
  <si>
    <t>311-0191-01</t>
  </si>
  <si>
    <t>311-0225-01</t>
  </si>
  <si>
    <t>311-0188-01</t>
  </si>
  <si>
    <t>311-0261-01</t>
  </si>
  <si>
    <t>311-0282-01</t>
  </si>
  <si>
    <t>311-0284-01</t>
  </si>
  <si>
    <t>311-0264-01</t>
  </si>
  <si>
    <t>311-0285-01</t>
  </si>
  <si>
    <t>311-0288-01</t>
  </si>
  <si>
    <t>311-0286-01</t>
  </si>
  <si>
    <t>311-0287-01</t>
  </si>
  <si>
    <t>311-0290-01</t>
  </si>
  <si>
    <t>311-0289-01</t>
  </si>
  <si>
    <t>311-0226-01</t>
  </si>
  <si>
    <t>311-0227-01</t>
  </si>
  <si>
    <t>311-0269-01</t>
  </si>
  <si>
    <t>311-0162-01</t>
  </si>
  <si>
    <t>311-0165-01</t>
  </si>
  <si>
    <t>311-0179-01</t>
  </si>
  <si>
    <t>311-0329-01</t>
  </si>
  <si>
    <t>311-0189-01</t>
  </si>
  <si>
    <t>311-0190-01</t>
  </si>
  <si>
    <t>311-0668-01</t>
  </si>
  <si>
    <t>311-0669-01</t>
  </si>
  <si>
    <t>311-0268-01</t>
  </si>
  <si>
    <t>311-0666-01</t>
  </si>
  <si>
    <t>311-0216-01</t>
  </si>
  <si>
    <t>311-0118-01</t>
  </si>
  <si>
    <t>311-0330-01</t>
  </si>
  <si>
    <t>311-0667-01</t>
  </si>
  <si>
    <t>311-0228-01</t>
  </si>
  <si>
    <t>311-0168-01</t>
  </si>
  <si>
    <t>311-0166-01</t>
  </si>
  <si>
    <t>311-0324-01</t>
  </si>
  <si>
    <t>311-0323-01</t>
  </si>
  <si>
    <t>311-0325-01</t>
  </si>
  <si>
    <t>311-0326-01</t>
  </si>
  <si>
    <t>311-0242-01</t>
  </si>
  <si>
    <t>311-0244-01</t>
  </si>
  <si>
    <t>311-0249-01</t>
  </si>
  <si>
    <t>311-0250-01</t>
  </si>
  <si>
    <t>311-0655-01</t>
  </si>
  <si>
    <t>311-0546-01</t>
  </si>
  <si>
    <t>311-0547-01</t>
  </si>
  <si>
    <t>311-0548-01</t>
  </si>
  <si>
    <t>311-0549-01</t>
  </si>
  <si>
    <t>311-0550-01</t>
  </si>
  <si>
    <t>311-0230-01</t>
  </si>
  <si>
    <t>311-0229-01</t>
  </si>
  <si>
    <t>311-0085-01</t>
  </si>
  <si>
    <t>311-0092-01</t>
  </si>
  <si>
    <t>311-0091-01</t>
  </si>
  <si>
    <t>311-0090-01</t>
  </si>
  <si>
    <t>311-0087-01</t>
  </si>
  <si>
    <t>311-0096-01</t>
  </si>
  <si>
    <t>311-0095-01</t>
  </si>
  <si>
    <t>311-0094-01</t>
  </si>
  <si>
    <t>311-0093-01</t>
  </si>
  <si>
    <t>311-0193-01</t>
  </si>
  <si>
    <t>311-0199-01</t>
  </si>
  <si>
    <t>301-1089-01</t>
  </si>
  <si>
    <t>311-0120-01</t>
  </si>
  <si>
    <t>311-0195-01</t>
  </si>
  <si>
    <t>311-0125-01</t>
  </si>
  <si>
    <t>311-0128-01</t>
  </si>
  <si>
    <t>311-0129-01</t>
  </si>
  <si>
    <t>311-0539-01</t>
  </si>
  <si>
    <t>311-0089-01</t>
  </si>
  <si>
    <t>311-0295-01</t>
  </si>
  <si>
    <t>311-0217-01</t>
  </si>
  <si>
    <t>311-0180-01</t>
  </si>
  <si>
    <t>311-0275-01</t>
  </si>
  <si>
    <t>311-0169-01</t>
  </si>
  <si>
    <t>311-0540-01</t>
  </si>
  <si>
    <t>311-0661-01</t>
  </si>
  <si>
    <t>311-0201-01</t>
  </si>
  <si>
    <t>311-0500-01</t>
  </si>
  <si>
    <t>311-0501-01</t>
  </si>
  <si>
    <t>311-0509-01</t>
  </si>
  <si>
    <t>311-0506-01</t>
  </si>
  <si>
    <t>311-0508-01</t>
  </si>
  <si>
    <t>311-0498-01</t>
  </si>
  <si>
    <t>311-0499-01</t>
  </si>
  <si>
    <t>311-0504-01</t>
  </si>
  <si>
    <t>311-0505-01</t>
  </si>
  <si>
    <t>311-0541-01</t>
  </si>
  <si>
    <t>311-0543-01</t>
  </si>
  <si>
    <t>311-0544-01</t>
  </si>
  <si>
    <t>311-0545-01</t>
  </si>
  <si>
    <t>311-0538-01</t>
  </si>
  <si>
    <t>311-0674-01</t>
  </si>
  <si>
    <t>311-0001-01</t>
  </si>
  <si>
    <t>311-0366-01</t>
  </si>
  <si>
    <t>311-0367-01</t>
  </si>
  <si>
    <t>311-0368-01</t>
  </si>
  <si>
    <t>311-0369-01</t>
  </si>
  <si>
    <t>311-0375-01</t>
  </si>
  <si>
    <t>311-0383-01</t>
  </si>
  <si>
    <t>311-0489-02</t>
  </si>
  <si>
    <t>311-0490-02</t>
  </si>
  <si>
    <t>311-0384-01</t>
  </si>
  <si>
    <t>311-0385-01</t>
  </si>
  <si>
    <t>311-0386-01</t>
  </si>
  <si>
    <t>311-0387-01</t>
  </si>
  <si>
    <t>311-0461-01</t>
  </si>
  <si>
    <t>311-0388-01</t>
  </si>
  <si>
    <t>311-0389-01</t>
  </si>
  <si>
    <t>311-0390-01</t>
  </si>
  <si>
    <t>311-0391-01</t>
  </si>
  <si>
    <t>311-0392-01</t>
  </si>
  <si>
    <t>311-0393-01</t>
  </si>
  <si>
    <t>311-0397-01</t>
  </si>
  <si>
    <t>311-0442-01</t>
  </si>
  <si>
    <t>311-0443-01</t>
  </si>
  <si>
    <t>311-0445-01</t>
  </si>
  <si>
    <t>311-0337-01</t>
  </si>
  <si>
    <t>311-0446-01</t>
  </si>
  <si>
    <t>311-0032-01</t>
  </si>
  <si>
    <t>310-0011-01</t>
  </si>
  <si>
    <t>311-0033-01</t>
  </si>
  <si>
    <t>311-0034-01</t>
  </si>
  <si>
    <t>320-0027-01</t>
  </si>
  <si>
    <t>320-0028-01</t>
  </si>
  <si>
    <t>01-0578</t>
  </si>
  <si>
    <t>01-0579</t>
  </si>
  <si>
    <t>01-0317</t>
  </si>
  <si>
    <t>01-0580</t>
  </si>
  <si>
    <t>01-1466</t>
  </si>
  <si>
    <t>01-1464</t>
  </si>
  <si>
    <t>01-0758</t>
  </si>
  <si>
    <t>68-0025</t>
  </si>
  <si>
    <t>68-0026</t>
  </si>
  <si>
    <t>68-0027</t>
  </si>
  <si>
    <t>01-0807</t>
  </si>
  <si>
    <t>01-0804</t>
  </si>
  <si>
    <t>219-0003</t>
  </si>
  <si>
    <t>219-0031</t>
  </si>
  <si>
    <t>219-0040</t>
  </si>
  <si>
    <t>219-0032</t>
  </si>
  <si>
    <t>219-0065</t>
  </si>
  <si>
    <t>219-0066</t>
  </si>
  <si>
    <t>219-0067</t>
  </si>
  <si>
    <t>207-0094</t>
  </si>
  <si>
    <t>219-0068</t>
  </si>
  <si>
    <t>219-0026</t>
  </si>
  <si>
    <t>219-0070</t>
  </si>
  <si>
    <t>219-0069</t>
  </si>
  <si>
    <t>207-0174</t>
  </si>
  <si>
    <t>207-0171</t>
  </si>
  <si>
    <t>207-0095</t>
  </si>
  <si>
    <t>219-0041</t>
  </si>
  <si>
    <t>219-0038</t>
  </si>
  <si>
    <t>207-0169</t>
  </si>
  <si>
    <t>207-0173</t>
  </si>
  <si>
    <t>207-0170</t>
  </si>
  <si>
    <t>207-0172</t>
  </si>
  <si>
    <t>219-0033</t>
  </si>
  <si>
    <t>219-0064</t>
  </si>
  <si>
    <t>119-0022</t>
  </si>
  <si>
    <t>119-0035</t>
  </si>
  <si>
    <t>119-0034</t>
  </si>
  <si>
    <t>119-0033</t>
  </si>
  <si>
    <t>105-0001</t>
  </si>
  <si>
    <t>119-0117</t>
  </si>
  <si>
    <t>311-0075</t>
  </si>
  <si>
    <t>311-0060</t>
  </si>
  <si>
    <t>311-0061</t>
  </si>
  <si>
    <t>311-0065</t>
  </si>
  <si>
    <t>311-0066</t>
  </si>
  <si>
    <t>311-0067</t>
  </si>
  <si>
    <t>311-0063</t>
  </si>
  <si>
    <t>311-0054</t>
  </si>
  <si>
    <t>311-0055</t>
  </si>
  <si>
    <t>311-0068</t>
  </si>
  <si>
    <t>311-0327</t>
  </si>
  <si>
    <t>311-0328</t>
  </si>
  <si>
    <t>311-0243</t>
  </si>
  <si>
    <t>311-0251</t>
  </si>
  <si>
    <t>311-0258</t>
  </si>
  <si>
    <t>311-0181</t>
  </si>
  <si>
    <t>311-0183</t>
  </si>
  <si>
    <t>311-0184</t>
  </si>
  <si>
    <t>311-0185</t>
  </si>
  <si>
    <t>311-0186</t>
  </si>
  <si>
    <t>311-0187</t>
  </si>
  <si>
    <t>311-0233</t>
  </si>
  <si>
    <t>311-0237</t>
  </si>
  <si>
    <t>311-0083</t>
  </si>
  <si>
    <t>311-0084</t>
  </si>
  <si>
    <t>311-0088</t>
  </si>
  <si>
    <t>311-0086</t>
  </si>
  <si>
    <t>311-0196</t>
  </si>
  <si>
    <t>311-0192</t>
  </si>
  <si>
    <t>311-0200</t>
  </si>
  <si>
    <t>311-0202</t>
  </si>
  <si>
    <t>311-0204</t>
  </si>
  <si>
    <t>311-0205</t>
  </si>
  <si>
    <t>311-0210</t>
  </si>
  <si>
    <t>311-0214</t>
  </si>
  <si>
    <t>311-0123</t>
  </si>
  <si>
    <t>311-0197</t>
  </si>
  <si>
    <t>311-0198</t>
  </si>
  <si>
    <t>311-0119</t>
  </si>
  <si>
    <t>311-0194</t>
  </si>
  <si>
    <t>311-0133</t>
  </si>
  <si>
    <t>311-0144</t>
  </si>
  <si>
    <t>311-0137</t>
  </si>
  <si>
    <t>311-0206</t>
  </si>
  <si>
    <t>311-0211</t>
  </si>
  <si>
    <t>311-0215</t>
  </si>
  <si>
    <t>311-0134</t>
  </si>
  <si>
    <t>311-0135</t>
  </si>
  <si>
    <t>311-0283</t>
  </si>
  <si>
    <t>311-0138</t>
  </si>
  <si>
    <t>311-0097</t>
  </si>
  <si>
    <t>311-0101</t>
  </si>
  <si>
    <t>311-0182</t>
  </si>
  <si>
    <t>311-0170</t>
  </si>
  <si>
    <t>311-0171</t>
  </si>
  <si>
    <t>311-0172</t>
  </si>
  <si>
    <t>311-0248</t>
  </si>
  <si>
    <t>311-0247</t>
  </si>
  <si>
    <t>311-0246</t>
  </si>
  <si>
    <t>311-0245</t>
  </si>
  <si>
    <t>311-0259</t>
  </si>
  <si>
    <t>311-0260</t>
  </si>
  <si>
    <t>311-0263</t>
  </si>
  <si>
    <t>311-0265</t>
  </si>
  <si>
    <t>311-0253</t>
  </si>
  <si>
    <t>311-0254</t>
  </si>
  <si>
    <t>311-0257</t>
  </si>
  <si>
    <t>311-0266</t>
  </si>
  <si>
    <t>311-0267</t>
  </si>
  <si>
    <t>311-0099</t>
  </si>
  <si>
    <t>311-0102</t>
  </si>
  <si>
    <t>311-0103</t>
  </si>
  <si>
    <t>311-0104</t>
  </si>
  <si>
    <t>311-0098</t>
  </si>
  <si>
    <t>311-0100</t>
  </si>
  <si>
    <t>311-0234</t>
  </si>
  <si>
    <t>311-0235</t>
  </si>
  <si>
    <t>311-0236</t>
  </si>
  <si>
    <t>311-0238</t>
  </si>
  <si>
    <t>311-0239</t>
  </si>
  <si>
    <t>311-0240</t>
  </si>
  <si>
    <t>311-0106</t>
  </si>
  <si>
    <t>311-0219</t>
  </si>
  <si>
    <t>311-0220</t>
  </si>
  <si>
    <t>311-0221</t>
  </si>
  <si>
    <t>311-0222</t>
  </si>
  <si>
    <t>311-0223</t>
  </si>
  <si>
    <t>311-0139</t>
  </si>
  <si>
    <t>311-0140</t>
  </si>
  <si>
    <t>311-0141</t>
  </si>
  <si>
    <t>311-0142</t>
  </si>
  <si>
    <t>311-0143</t>
  </si>
  <si>
    <t>311-0152</t>
  </si>
  <si>
    <t>311-0153</t>
  </si>
  <si>
    <t>311-0154</t>
  </si>
  <si>
    <t>311-0155</t>
  </si>
  <si>
    <t>311-0156</t>
  </si>
  <si>
    <t>311-0157</t>
  </si>
  <si>
    <t>311-0158</t>
  </si>
  <si>
    <t>311-0159</t>
  </si>
  <si>
    <t>311-0105</t>
  </si>
  <si>
    <t>311-0109</t>
  </si>
  <si>
    <t>311-0110</t>
  </si>
  <si>
    <t>311-0117</t>
  </si>
  <si>
    <t>311-0111</t>
  </si>
  <si>
    <t>311-0112</t>
  </si>
  <si>
    <t>311-0113</t>
  </si>
  <si>
    <t>311-0114</t>
  </si>
  <si>
    <t>311-0115</t>
  </si>
  <si>
    <t>311-0116</t>
  </si>
  <si>
    <t>311-0212</t>
  </si>
  <si>
    <t>311-0213</t>
  </si>
  <si>
    <t>311-0145</t>
  </si>
  <si>
    <t>311-0146</t>
  </si>
  <si>
    <t>311-0147</t>
  </si>
  <si>
    <t>311-0149</t>
  </si>
  <si>
    <t>311-0150</t>
  </si>
  <si>
    <t>311-0173</t>
  </si>
  <si>
    <t>311-0174</t>
  </si>
  <si>
    <t>311-0175</t>
  </si>
  <si>
    <t>311-0176</t>
  </si>
  <si>
    <t>311-0177</t>
  </si>
  <si>
    <t>311-0178</t>
  </si>
  <si>
    <t>311-0203</t>
  </si>
  <si>
    <t>311-0148</t>
  </si>
  <si>
    <t>311-0207</t>
  </si>
  <si>
    <t>311-0208</t>
  </si>
  <si>
    <t>311-0209</t>
  </si>
  <si>
    <t>311-0322</t>
  </si>
  <si>
    <t>311-0027</t>
  </si>
  <si>
    <t>311-0028</t>
  </si>
  <si>
    <t>311-0029</t>
  </si>
  <si>
    <t>311-0030</t>
  </si>
  <si>
    <t>311-0507</t>
  </si>
  <si>
    <t>311-0503</t>
  </si>
  <si>
    <t>311-0502</t>
  </si>
  <si>
    <t>311-0281</t>
  </si>
  <si>
    <t>311-0108</t>
  </si>
  <si>
    <t>311-0191</t>
  </si>
  <si>
    <t>311-0225</t>
  </si>
  <si>
    <t>311-0188</t>
  </si>
  <si>
    <t>311-0261</t>
  </si>
  <si>
    <t>311-0282</t>
  </si>
  <si>
    <t>311-0284</t>
  </si>
  <si>
    <t>311-0264</t>
  </si>
  <si>
    <t>311-0285</t>
  </si>
  <si>
    <t>311-0288</t>
  </si>
  <si>
    <t>311-0286</t>
  </si>
  <si>
    <t>311-0287</t>
  </si>
  <si>
    <t>311-0290</t>
  </si>
  <si>
    <t>311-0289</t>
  </si>
  <si>
    <t>311-0226</t>
  </si>
  <si>
    <t>311-0227</t>
  </si>
  <si>
    <t>311-0269</t>
  </si>
  <si>
    <t>311-0162</t>
  </si>
  <si>
    <t>311-0165</t>
  </si>
  <si>
    <t>311-0179</t>
  </si>
  <si>
    <t>311-0329</t>
  </si>
  <si>
    <t>311-0189</t>
  </si>
  <si>
    <t>311-0190</t>
  </si>
  <si>
    <t>311-0668</t>
  </si>
  <si>
    <t>311-0669</t>
  </si>
  <si>
    <t>311-0268</t>
  </si>
  <si>
    <t>311-0666</t>
  </si>
  <si>
    <t>311-0216</t>
  </si>
  <si>
    <t>311-0118</t>
  </si>
  <si>
    <t>311-0330</t>
  </si>
  <si>
    <t>311-0667</t>
  </si>
  <si>
    <t>311-0228</t>
  </si>
  <si>
    <t>311-0168</t>
  </si>
  <si>
    <t>311-0166</t>
  </si>
  <si>
    <t>311-0324</t>
  </si>
  <si>
    <t>311-0323</t>
  </si>
  <si>
    <t>311-0325</t>
  </si>
  <si>
    <t>311-0326</t>
  </si>
  <si>
    <t>311-0242</t>
  </si>
  <si>
    <t>311-0244</t>
  </si>
  <si>
    <t>311-0249</t>
  </si>
  <si>
    <t>311-0250</t>
  </si>
  <si>
    <t>311-0655</t>
  </si>
  <si>
    <t>311-0546</t>
  </si>
  <si>
    <t>311-0547</t>
  </si>
  <si>
    <t>311-0548</t>
  </si>
  <si>
    <t>311-0549</t>
  </si>
  <si>
    <t>311-0550</t>
  </si>
  <si>
    <t>311-0230</t>
  </si>
  <si>
    <t>311-0229</t>
  </si>
  <si>
    <t>311-0085</t>
  </si>
  <si>
    <t>311-0092</t>
  </si>
  <si>
    <t>311-0091</t>
  </si>
  <si>
    <t>311-0090</t>
  </si>
  <si>
    <t>311-0087</t>
  </si>
  <si>
    <t>311-0096</t>
  </si>
  <si>
    <t>311-0095</t>
  </si>
  <si>
    <t>311-0094</t>
  </si>
  <si>
    <t>311-0093</t>
  </si>
  <si>
    <t>311-0193</t>
  </si>
  <si>
    <t>311-0199</t>
  </si>
  <si>
    <t>301-1089</t>
  </si>
  <si>
    <t>311-0120</t>
  </si>
  <si>
    <t>311-0195</t>
  </si>
  <si>
    <t>311-0125</t>
  </si>
  <si>
    <t>311-0128</t>
  </si>
  <si>
    <t>311-0129</t>
  </si>
  <si>
    <t>311-0539</t>
  </si>
  <si>
    <t>311-0089</t>
  </si>
  <si>
    <t>311-0295</t>
  </si>
  <si>
    <t>311-0217</t>
  </si>
  <si>
    <t>311-0180</t>
  </si>
  <si>
    <t>311-0275</t>
  </si>
  <si>
    <t>311-0169</t>
  </si>
  <si>
    <t>311-0540</t>
  </si>
  <si>
    <t>311-0661</t>
  </si>
  <si>
    <t>311-0201</t>
  </si>
  <si>
    <t>311-0500</t>
  </si>
  <si>
    <t>311-0501</t>
  </si>
  <si>
    <t>311-0509</t>
  </si>
  <si>
    <t>311-0506</t>
  </si>
  <si>
    <t>311-0508</t>
  </si>
  <si>
    <t>311-0498</t>
  </si>
  <si>
    <t>311-0499</t>
  </si>
  <si>
    <t>311-0504</t>
  </si>
  <si>
    <t>311-0505</t>
  </si>
  <si>
    <t>311-0541</t>
  </si>
  <si>
    <t>311-0543</t>
  </si>
  <si>
    <t>311-0544</t>
  </si>
  <si>
    <t>311-0545</t>
  </si>
  <si>
    <t>311-0538</t>
  </si>
  <si>
    <t>311-0674</t>
  </si>
  <si>
    <t>311-0001</t>
  </si>
  <si>
    <t>311-0366</t>
  </si>
  <si>
    <t>311-0367</t>
  </si>
  <si>
    <t>311-0368</t>
  </si>
  <si>
    <t>311-0369</t>
  </si>
  <si>
    <t>311-0375</t>
  </si>
  <si>
    <t>311-0383</t>
  </si>
  <si>
    <t>311-0489</t>
  </si>
  <si>
    <t>311-0490</t>
  </si>
  <si>
    <t>311-0384</t>
  </si>
  <si>
    <t>311-0385</t>
  </si>
  <si>
    <t>311-0386</t>
  </si>
  <si>
    <t>311-0387</t>
  </si>
  <si>
    <t>311-0461</t>
  </si>
  <si>
    <t>311-0388</t>
  </si>
  <si>
    <t>311-0389</t>
  </si>
  <si>
    <t>311-0390</t>
  </si>
  <si>
    <t>311-0391</t>
  </si>
  <si>
    <t>311-0392</t>
  </si>
  <si>
    <t>311-0393</t>
  </si>
  <si>
    <t>311-0397</t>
  </si>
  <si>
    <t>311-0442</t>
  </si>
  <si>
    <t>311-0443</t>
  </si>
  <si>
    <t>311-0445</t>
  </si>
  <si>
    <t>311-0337</t>
  </si>
  <si>
    <t>311-0446</t>
  </si>
  <si>
    <t>311-0032</t>
  </si>
  <si>
    <t>310-0011</t>
  </si>
  <si>
    <t>311-0033</t>
  </si>
  <si>
    <t>311-0034</t>
  </si>
  <si>
    <t>320-0027</t>
  </si>
  <si>
    <t>320-0028</t>
  </si>
  <si>
    <t>Арифметика в раскрасках. Пособие для детей 5-6 лет</t>
  </si>
  <si>
    <t>Егорова С.</t>
  </si>
  <si>
    <t>Хитрый кот</t>
  </si>
  <si>
    <t>Ред.-сост. Памфилова Н.Ю.</t>
  </si>
  <si>
    <t>Школа развития</t>
  </si>
  <si>
    <t>Екжанова Е. А.</t>
  </si>
  <si>
    <t>Логические игры. Для детей 5-6 лет</t>
  </si>
  <si>
    <t>Узоры. Линии. Штрихи. Для детей 5-6 лет</t>
  </si>
  <si>
    <t>Серия "Ступеньки к школе"</t>
  </si>
  <si>
    <t>Безруких М.М., Филиппова Т.А.</t>
  </si>
  <si>
    <t>Пишем буквы и слова. 6–7 лет</t>
  </si>
  <si>
    <t>Ефросинина Л.А.</t>
  </si>
  <si>
    <t>Ефросинина. Словечко. Программа литературного слушания, развития речи и подготовки к обучению грамоте в детском саду</t>
  </si>
  <si>
    <t>Серия "Словечко"</t>
  </si>
  <si>
    <t>Истомина Н.Б., Редько З.Б., Горина О.П., Виноградова Е.П.</t>
  </si>
  <si>
    <t>Познаю и развиваюсь: Учебное пособие для детей 4-5 лет. Ч.2</t>
  </si>
  <si>
    <t>Ступеньки детства</t>
  </si>
  <si>
    <t>Готовимся к школе. Математическая подготовка детей старшего дошкольного возраста (6-7 лет) Ч.1</t>
  </si>
  <si>
    <t>Готовимся к школе. Математическая подготовка детей старшего дошкольного возраста (6-7 лет) Ч.2</t>
  </si>
  <si>
    <t>Бадулина О.И.</t>
  </si>
  <si>
    <t>Подготовка к чтению и письму детей старшего дошкольного возраста (6-7 лет) Ч.1</t>
  </si>
  <si>
    <t>Подготовка к чтению и письму детей старшего дошкольного возраста (6-7 лет) Ч.2</t>
  </si>
  <si>
    <t>Подготовка к чтению и письму детей старшего дошкольного возраста (6-7 лет) Ч.3</t>
  </si>
  <si>
    <t>Готовимся к школе. День за днем: Хрестоматия для детей старшего дошкольного возраста с методическими рекомендациями (6-7 лет)</t>
  </si>
  <si>
    <t>Готовимся к школе. День за днем. Тетрадь к хрестоматии для детей старшего дошкольного возраста. (6-7 лет) Ч.1</t>
  </si>
  <si>
    <t>Готовимся к школе. День за днем. Тетрадь к хрестоматии для детей старшего дошкольного возраста. (6-7 лет) Ч.2</t>
  </si>
  <si>
    <t>Зверева М.В.</t>
  </si>
  <si>
    <t>Сохрани свое здоровье сам! Школа здоровья для старших дошкольников и их родителей. (6-7 лет)</t>
  </si>
  <si>
    <t>Чал-Борю В.Ю., Пояркова Е.А.</t>
  </si>
  <si>
    <t>ЧТО СЕГОДНЯ НА ОБЕД? История про медвежонка, который не любил есть</t>
  </si>
  <si>
    <t>Воспитание чувств</t>
  </si>
  <si>
    <t>Чал-Борю В. Ю., Пояркова Е. А.</t>
  </si>
  <si>
    <t>Давай злиться вместе! (Волчонок и Сова)</t>
  </si>
  <si>
    <t>Мальцева И.В.</t>
  </si>
  <si>
    <t xml:space="preserve">Слоги и слова. Чтение: тетрадь-тренажер 
</t>
  </si>
  <si>
    <t>Всё по порядку!</t>
  </si>
  <si>
    <t>Моя первая самая любимая книга. Истории обо всем на свете</t>
  </si>
  <si>
    <t>Бу-букварик. Читаем и говорим с года</t>
  </si>
  <si>
    <t>Дошкольная литература</t>
  </si>
  <si>
    <t>Данилова Ю.Г.</t>
  </si>
  <si>
    <t>БУКВОТРЯСЕНИЕ, или Удивительное путешествие маленькой девочки по большой стране (с НАКЛЕЙКАМИ)</t>
  </si>
  <si>
    <t>ОЧЕНЬ ЗАНЯТАЯ МАМА: 16 историй про непослушных детей</t>
  </si>
  <si>
    <t>Самолетуш и волшебные бусины</t>
  </si>
  <si>
    <t>Букварь очень занятой мамы.</t>
  </si>
  <si>
    <t>Очень занятый папа</t>
  </si>
  <si>
    <t>ОЧЕНЬ ЗАНЯТЫЕ ДЕТИ: мама, папа, двое детей, кот и собака Джа</t>
  </si>
  <si>
    <t xml:space="preserve">Лукашкина М. </t>
  </si>
  <si>
    <t xml:space="preserve">Азбука Бабы Яги </t>
  </si>
  <si>
    <t>Книжка в тетрадке</t>
  </si>
  <si>
    <t>Что растет на грядке?</t>
  </si>
  <si>
    <t>Агапина М.С.</t>
  </si>
  <si>
    <t xml:space="preserve">ПРИКЛЮЧЕНИЯ МАЛЕНЬКИХ ПАЛЬЧИКОВ в стране простых дорожек. Линии. Волны. Зигзаги. Тетрадь для творчества и развития мелкой моторики 3-4 </t>
  </si>
  <si>
    <t>Послушные пальчики</t>
  </si>
  <si>
    <t xml:space="preserve">ПРИКЛЮЧЕНИЯ МАЛЕНЬКИХ ПАЛЬЧИКОВ в стране красивых узоров. Штриховки. Раскраски. Узоры. Тетрадь для творчества и развития мелкой моторики 4-6 </t>
  </si>
  <si>
    <t xml:space="preserve">ИГРАЕМ! Интересные задания и головоломки. (с НАКЛЕЙКАМИ)
</t>
  </si>
  <si>
    <t>10 самых важных детских дел</t>
  </si>
  <si>
    <t xml:space="preserve">ТВОРИМ И ПРИДУМЫВАЕМ! Веселые игры-рисовалки. (с НАКЛЕЙКАМИ)
</t>
  </si>
  <si>
    <t>Зартайская И.В.</t>
  </si>
  <si>
    <t xml:space="preserve">ПРЯНИК И ВАРЕНИК. Дождь 
</t>
  </si>
  <si>
    <t>Хрестоматии и книги для чтения</t>
  </si>
  <si>
    <t>ПРЯНИК И ВАРЕНИК. Душевные истории</t>
  </si>
  <si>
    <t xml:space="preserve">ПРЯНИК И ВАРЕНИК. Друзья навек 
</t>
  </si>
  <si>
    <t>ПРЯНИК И ВАРЕНИК. Спорт и булочки</t>
  </si>
  <si>
    <t xml:space="preserve">Зартайская И.В. </t>
  </si>
  <si>
    <t>ПРЯНИК И ВАРЕНИК. С Новым годом!</t>
  </si>
  <si>
    <t xml:space="preserve">ПРЯНИК И ВАРЕНИК. Не сердись! </t>
  </si>
  <si>
    <t>ПРЯНИК И ВАРЕНИК. Про самых любимых</t>
  </si>
  <si>
    <t>ПРЯНИК И ВАРЕНИК. Семь цветов лета</t>
  </si>
  <si>
    <t xml:space="preserve">ПРЯНИК И ВАРЕНИК. Отличный выходной. Большая тетрадь-активити </t>
  </si>
  <si>
    <t>Беляева Т.И.</t>
  </si>
  <si>
    <t xml:space="preserve">Большая прогулка. Задачки для маленьких путешественников (с НАКЛЕЙКАМИ)
</t>
  </si>
  <si>
    <t>Просто играй</t>
  </si>
  <si>
    <t xml:space="preserve">Запесочная Е.А.    </t>
  </si>
  <si>
    <t xml:space="preserve">Где мы были. Игры и задачки для самых наблюдательных (с НАКЛЕЙКАМИ)
</t>
  </si>
  <si>
    <t xml:space="preserve">Забавная считалочка. Найди на рисунках 5 кошек и еще 420 изображений 
</t>
  </si>
  <si>
    <t>Играем в прятки. Найди и покажи.</t>
  </si>
  <si>
    <t xml:space="preserve">Раз-два-три! Задачки для будущих чемпионов 
</t>
  </si>
  <si>
    <t xml:space="preserve">Игры и задачки круглый год (с НАКЛЕЙКАМИ)
</t>
  </si>
  <si>
    <t>Бойченко Т.И.</t>
  </si>
  <si>
    <t>Давай знакомиться! Про меня и мою семью</t>
  </si>
  <si>
    <t>Давай дружить! Про меня и моих друзей (с НАКЛЕЙКАМИ)</t>
  </si>
  <si>
    <t>Давай играть! День за днем (с НАКЛЕЙКАМИ)</t>
  </si>
  <si>
    <t>Запесочная Е.А.</t>
  </si>
  <si>
    <t>Суета вокруг пирога. Где мы были? Что узнали?</t>
  </si>
  <si>
    <t>100 зачем и почему</t>
  </si>
  <si>
    <t>Строим дом!</t>
  </si>
  <si>
    <t xml:space="preserve">Что такое время? </t>
  </si>
  <si>
    <t>Бурак Е.С.</t>
  </si>
  <si>
    <t xml:space="preserve">ЦЫП-ЦЫП-ЦЫП и ЦАП-ЦАРАП! Складываем буквы в слоги и слова. Блокнот-тренажер с играми и заданиями </t>
  </si>
  <si>
    <t>Читать легко</t>
  </si>
  <si>
    <t xml:space="preserve">КТО ШУРШИТ В ТИШИНЕ? Читаем простые слова. Блокнот-тренажер с играми и заданиями </t>
  </si>
  <si>
    <t>Агапина М.С., Бойченко Т.И.</t>
  </si>
  <si>
    <t>Йога для котят</t>
  </si>
  <si>
    <t>Мышка любит танцевать</t>
  </si>
  <si>
    <t xml:space="preserve">Абрамова Л.Е. </t>
  </si>
  <si>
    <t>КУДА ПОЙДЕМ? В музей искусств! (с НАКЛЕЙКАМИ)</t>
  </si>
  <si>
    <t>Коллекция приключений (Школа развития "МАЯК")</t>
  </si>
  <si>
    <t>Алевская Д.Ю.</t>
  </si>
  <si>
    <t>КУДА ПОЙДЕМ? В ботанический сад! (с НАКЛЕЙКАМИ)</t>
  </si>
  <si>
    <t>Добролюбова А.С.</t>
  </si>
  <si>
    <t>КУДА ПОЙДЕМ? В музей транспорта! (с НАКЛЕЙКАМИ)</t>
  </si>
  <si>
    <t xml:space="preserve">Вахрушев А.А., Маслова И.В. </t>
  </si>
  <si>
    <t>ВСПОМИНАЕМ ОСЕНЬ! Учимся видеть и понимать (с НАКЛЕЙКАМИ)</t>
  </si>
  <si>
    <t>Маленькие исследователи</t>
  </si>
  <si>
    <t>Вахрушев А.А., Маслова И.В.</t>
  </si>
  <si>
    <t>ВСПОМИНАЕМ ЗИМУ! Учимся видеть и понимать (с НАКЛЕЙКАМИ)</t>
  </si>
  <si>
    <t>ВСПОМИНАЕМ ВЕСНУ! Учимся видеть и понимать (с НАКЛЕЙКАМИ)</t>
  </si>
  <si>
    <t xml:space="preserve">Матвеева Е.И. </t>
  </si>
  <si>
    <t>Солнечные зайчики. Волшебная тетрадь для рисования, размышлений, разговоров и чтения вслух</t>
  </si>
  <si>
    <t>Читаем с удовольствием</t>
  </si>
  <si>
    <t>Жила-была такса. Волшебная тетрадь для рисования, размышлений, разговоров и чтения вслух</t>
  </si>
  <si>
    <t>Про хорошее настроение. Волшебная тетрадь для рисования, размышлений, разговоров и чтения вслух</t>
  </si>
  <si>
    <t>Здравствуй, солнышко! Волшебная тетрадь для рисования, размышлений, разговоров и чтения вслух</t>
  </si>
  <si>
    <t>Где живёт собачья радость? 4-5 лет</t>
  </si>
  <si>
    <t>Вместе с таксой веселей! 5-6 лет</t>
  </si>
  <si>
    <t>Прогулка на четырех лапах. Волшебная тетрадь для маленьких фантазеров</t>
  </si>
  <si>
    <t>Читаем, играем, общаемся с таксой Ламбой</t>
  </si>
  <si>
    <t xml:space="preserve">ХВОСТАТЫЕ МЕЧТЫ. Волшебная тетрадь для маленьких фантазеров. 3-4 года </t>
  </si>
  <si>
    <t>Волшебный нос. 30 историй для первого чтения</t>
  </si>
  <si>
    <t>Смысловое чтение</t>
  </si>
  <si>
    <t>Каждой таксе нужен дом! Удивительные истории про таксу Ламбу</t>
  </si>
  <si>
    <t xml:space="preserve">У самого синего моря. 30 историй для первого чтения  </t>
  </si>
  <si>
    <t>ДЕНЬ ДОБРЫХ ДЕЛ. Книжка-картинка для первого чтения</t>
  </si>
  <si>
    <t>Читаем с таксой Ламбой</t>
  </si>
  <si>
    <t>Хочу летать!</t>
  </si>
  <si>
    <t>Артюхова И.С.</t>
  </si>
  <si>
    <t xml:space="preserve">Один, два, три </t>
  </si>
  <si>
    <t>Мир открытий - для малышей</t>
  </si>
  <si>
    <t xml:space="preserve">Усатые, полосатые, пятнистые </t>
  </si>
  <si>
    <t xml:space="preserve">Веселые буквы и звуки </t>
  </si>
  <si>
    <t>Маленькие чудеса большого мира</t>
  </si>
  <si>
    <t>Лаптева С.А.</t>
  </si>
  <si>
    <t>Про цветы, цвета и формы</t>
  </si>
  <si>
    <t xml:space="preserve">Кто что строит? Кто где спит? </t>
  </si>
  <si>
    <t xml:space="preserve">Времена года </t>
  </si>
  <si>
    <t>Солнце, дождик и туман</t>
  </si>
  <si>
    <t xml:space="preserve">Лаптева С.А. </t>
  </si>
  <si>
    <t>Дикие животные</t>
  </si>
  <si>
    <t xml:space="preserve">Домашние животные </t>
  </si>
  <si>
    <t>Давай знакомиться! Я и другие люди</t>
  </si>
  <si>
    <t>На чем поедем? Поплывем? Полетим?</t>
  </si>
  <si>
    <t>Артюхова И.С., Лаптева С.А.</t>
  </si>
  <si>
    <t xml:space="preserve">Мой солнечный мир. Веселая энциклопедия для малышей </t>
  </si>
  <si>
    <t>Познавай в развитии!</t>
  </si>
  <si>
    <t>Карякина О.А., Баканова Е.А.</t>
  </si>
  <si>
    <t>Мир растений (Кто там спрятался в окошке?)</t>
  </si>
  <si>
    <t>Книжки-игрушки с клапанами</t>
  </si>
  <si>
    <t xml:space="preserve">Мир животных (Кто там спрятался в окошке?) </t>
  </si>
  <si>
    <t xml:space="preserve">На все голоса (Кто там спрятался в окошке?) </t>
  </si>
  <si>
    <t xml:space="preserve">Мои открытия (Кто там спрятался в окошке?) </t>
  </si>
  <si>
    <t xml:space="preserve">Я считаю до 5! (Кто там спрятался в окошке?) </t>
  </si>
  <si>
    <t>Вкусные цвета (Книжки с клапанами)</t>
  </si>
  <si>
    <t>Я иду в магазин (Книжки с клапанами)</t>
  </si>
  <si>
    <t>Кто где живет (Книжки с клапанами)</t>
  </si>
  <si>
    <t xml:space="preserve">Уши, лапы и хвосты (Книжки с клапанами) </t>
  </si>
  <si>
    <t>Всюду формы (Книжки с клапанами)</t>
  </si>
  <si>
    <t>Баканова Е.А., Кремс Ю.А.</t>
  </si>
  <si>
    <t>Посчитай!</t>
  </si>
  <si>
    <t>Отличное начало</t>
  </si>
  <si>
    <t>Игрушки</t>
  </si>
  <si>
    <t>Малыши. Домашние животные</t>
  </si>
  <si>
    <t>Овощи и фрукты</t>
  </si>
  <si>
    <t>Баканова Е.А.</t>
  </si>
  <si>
    <t xml:space="preserve">Цвета </t>
  </si>
  <si>
    <t xml:space="preserve">Азбука </t>
  </si>
  <si>
    <t>Праздники</t>
  </si>
  <si>
    <t>Зверята</t>
  </si>
  <si>
    <t>ГОРЫ. Большое путешествие с Николасом (с НАКЛЕЙКАМИ)</t>
  </si>
  <si>
    <t>Суперквест для ума</t>
  </si>
  <si>
    <t>МОРЕ. Большое путешествие с Николасом</t>
  </si>
  <si>
    <t>ЛЕС. Большое путешествие с Николасом</t>
  </si>
  <si>
    <t xml:space="preserve">НЕБО. Большое путешествие с Николасом </t>
  </si>
  <si>
    <t>Динозавры. Большое путешествие с Николасом</t>
  </si>
  <si>
    <t>Под землей и под водой. Большое путешествие с Николасом</t>
  </si>
  <si>
    <t xml:space="preserve">КОРОВКИНА РАБОТА </t>
  </si>
  <si>
    <t>Первые эмоции в сказках и картинках</t>
  </si>
  <si>
    <t xml:space="preserve">НЯНЯ ДЛЯ ЦЫПЛЯТ </t>
  </si>
  <si>
    <t>Кот и пес</t>
  </si>
  <si>
    <t xml:space="preserve">ЧЕЙ ДОМ ЛУЧШЕ </t>
  </si>
  <si>
    <t>Когда мне грустно</t>
  </si>
  <si>
    <t>Когда я счастлив</t>
  </si>
  <si>
    <t>Азбука. Учимся читать, познаем мир!</t>
  </si>
  <si>
    <t>365 шагов к школе</t>
  </si>
  <si>
    <t>Тетрадь для активных занятий</t>
  </si>
  <si>
    <t>Азбука-Раскраска. Тетрадь для активных занятий</t>
  </si>
  <si>
    <t>Пишем буквы от А до Я</t>
  </si>
  <si>
    <t xml:space="preserve">Учимся писать цифры и считать </t>
  </si>
  <si>
    <t xml:space="preserve">К успеху шаг за шагом. Блокнот 1. Внимание и сообразительность </t>
  </si>
  <si>
    <t>Весёлая школа Н. Винокуровой и Л. Зайцевой</t>
  </si>
  <si>
    <t>К успеху шаг за шагом. Блокнот 2. Чтение и развитие речи</t>
  </si>
  <si>
    <t>К успеху шаг за шагом. Блокнот 3. Логика и математика</t>
  </si>
  <si>
    <t>Давай учиться весело! Тетрадь на выходные 1 кл.</t>
  </si>
  <si>
    <t xml:space="preserve">Давай учиться весело! Тетрадь на выходные 2 кл. </t>
  </si>
  <si>
    <t xml:space="preserve">Давай учиться весело! Тетрадь на выходные 3 кл. </t>
  </si>
  <si>
    <t xml:space="preserve">Запесочная Е.А. </t>
  </si>
  <si>
    <t xml:space="preserve">ЧТО СЛУЧИЛОСЬ? История приморского городка </t>
  </si>
  <si>
    <t>Удивительные истории в картинках для разглядывания и разговоров. Виммельбух</t>
  </si>
  <si>
    <t>Мой классный год. Книжка-раскладушка</t>
  </si>
  <si>
    <t xml:space="preserve">Отличный выходной. Книжка-раскладушка </t>
  </si>
  <si>
    <t>Каникулы на море. Книжка-раскладушка</t>
  </si>
  <si>
    <t>Любимые праздники. Книжка-раскладушка</t>
  </si>
  <si>
    <t xml:space="preserve">Лучшая забава для зорких глазок. Комплект из 4-х книжек для разглядывания в футляре </t>
  </si>
  <si>
    <t>Ткачева М.В.</t>
  </si>
  <si>
    <t xml:space="preserve">Рисуем обеими руками. Послушный карандаш: рабочая тетрадь </t>
  </si>
  <si>
    <t>ВПР Развивай-ка</t>
  </si>
  <si>
    <t xml:space="preserve">Рисуем обеими руками. Зеркальные узоры: рабочая тетрадь </t>
  </si>
  <si>
    <t xml:space="preserve">Рисуем обеими руками. От линии к линии: рабочая тетрадь </t>
  </si>
  <si>
    <t xml:space="preserve">Рисуем обеими руками. Чудесные клетки: рабочая тетрадь </t>
  </si>
  <si>
    <t>Учимся писать цифры</t>
  </si>
  <si>
    <t>Готовимся к школе</t>
  </si>
  <si>
    <t>Пиши и стирай вместе с жирафом Гектором! Тетрадь-планшет с многоразовыми страницами</t>
  </si>
  <si>
    <t>Первые графические навыки</t>
  </si>
  <si>
    <t>Пиши и стирай вместе с крокодилом Дилли! Тетрадь-планшет с многоразовыми страницами</t>
  </si>
  <si>
    <t>Пивоварова И.</t>
  </si>
  <si>
    <t xml:space="preserve">Жила-была собака. Стихи </t>
  </si>
  <si>
    <t>Читаем вслух</t>
  </si>
  <si>
    <t>Алдонина Р.</t>
  </si>
  <si>
    <t>Я уже большой! Стихи</t>
  </si>
  <si>
    <t>Житков Б.С.</t>
  </si>
  <si>
    <t>Храбрый утенок. Сказки</t>
  </si>
  <si>
    <t>Каминский Л.Д.</t>
  </si>
  <si>
    <t>Про котенка Яшу: Сказки</t>
  </si>
  <si>
    <t>Данько В.Я.</t>
  </si>
  <si>
    <t>Добрый мышонок. Стихи</t>
  </si>
  <si>
    <t>Что случилось во дворе? Сказки.</t>
  </si>
  <si>
    <t>Пляцковский М.</t>
  </si>
  <si>
    <t>Солнышко на память: Сказки</t>
  </si>
  <si>
    <t>Степанов В.А.</t>
  </si>
  <si>
    <t>Домик для Воробья: Сказки</t>
  </si>
  <si>
    <t>Мошковская Э.Э.</t>
  </si>
  <si>
    <t xml:space="preserve">Про все, что люблю: Стихи </t>
  </si>
  <si>
    <t>Серова Е.</t>
  </si>
  <si>
    <t xml:space="preserve">ТОЛЬКО РАДОСТЬ: Стихи </t>
  </si>
  <si>
    <t>100 вопросов по картинкам. Давай поговорим</t>
  </si>
  <si>
    <t>Первые шаги к активной речи</t>
  </si>
  <si>
    <t>105 вопросов по картинкам. Кто это? Что это?</t>
  </si>
  <si>
    <t>110 вопросов по картинкам. Про ребят и про зверят</t>
  </si>
  <si>
    <t>116 вопросов по картинкам. Мир полон чудес</t>
  </si>
  <si>
    <t xml:space="preserve">117 вопросов по картинкам. Самый лучший день </t>
  </si>
  <si>
    <t>Маша Колкер</t>
  </si>
  <si>
    <t>В доме. День рождения бабушки</t>
  </si>
  <si>
    <t>Найди и покажи</t>
  </si>
  <si>
    <t xml:space="preserve">В магазине. Поход за покупками </t>
  </si>
  <si>
    <t>Нагаева С.В., Вышинская М.</t>
  </si>
  <si>
    <t>Навсегда?</t>
  </si>
  <si>
    <t>Отдельное издание</t>
  </si>
  <si>
    <t>Лабиринты для малышей</t>
  </si>
  <si>
    <t>Большое путешествие маленьких котят</t>
  </si>
  <si>
    <t>Запоминалки для малышей</t>
  </si>
  <si>
    <t xml:space="preserve">Логика  </t>
  </si>
  <si>
    <t>Веселая школа Наталии Винокуровой и Ларисы Зайцевой</t>
  </si>
  <si>
    <t>Чал-Борю В. Ю., Пояркова Е. А</t>
  </si>
  <si>
    <t xml:space="preserve">Это МОЁ, а это - ТВОЁ! И не будем драться! Надо ли делиться, если совсем не хочется?  </t>
  </si>
  <si>
    <t>Читаем дома и в детском саду.  Воспитание чувств</t>
  </si>
  <si>
    <t>Юлия Данилова</t>
  </si>
  <si>
    <t xml:space="preserve">Лунный зоопарк. Первое чтение с мамой по ролям  </t>
  </si>
  <si>
    <t>Книги Юлии Даниловой.  Букварь очень занятой мамы.</t>
  </si>
  <si>
    <t xml:space="preserve"> Важные дела. Первое чтение с мамой по ролям  </t>
  </si>
  <si>
    <t xml:space="preserve">Транспорт.  Первое чтение с мамой по ролям            </t>
  </si>
  <si>
    <t xml:space="preserve">Когда дома хорошо! Первое чтение с мамой по ролям   </t>
  </si>
  <si>
    <t>Матвеева Е</t>
  </si>
  <si>
    <t xml:space="preserve">НЕУДАЧНАЯ ОХОТА </t>
  </si>
  <si>
    <t>Книги и тетради Елены Матвеевой</t>
  </si>
  <si>
    <t>Матвеева Е. И.</t>
  </si>
  <si>
    <t xml:space="preserve">МЫ ТЕПЕРЬ ДРУЗЬЯ! Книжка-картинка для первого чтения   </t>
  </si>
  <si>
    <t xml:space="preserve">Когда мне страшно </t>
  </si>
  <si>
    <t>Читаем дома и в детском саду</t>
  </si>
  <si>
    <t>Агапина М.</t>
  </si>
  <si>
    <t xml:space="preserve">МУЗЕЙ. Большое путешествие с Николасом  </t>
  </si>
  <si>
    <t>Учимся играя. Книги-игры Суперквест для ума</t>
  </si>
  <si>
    <t>Михаил Яснов</t>
  </si>
  <si>
    <t xml:space="preserve">Что такое счастье?  </t>
  </si>
  <si>
    <t xml:space="preserve">Когда я сержусь  </t>
  </si>
  <si>
    <t>Мария Колкер</t>
  </si>
  <si>
    <t xml:space="preserve">В городе  </t>
  </si>
  <si>
    <t>Книги в дорогу. Досуг для выходных. Играем в прятки. Найди и покажи</t>
  </si>
  <si>
    <t xml:space="preserve">Кляксы на ладошках. Рисуем двумя руками  </t>
  </si>
  <si>
    <t>Раннее развитие. Творим и вытворяем</t>
  </si>
  <si>
    <t>Баканова Е.</t>
  </si>
  <si>
    <t xml:space="preserve">Кулачки и пальчики.
Рисуем двумя руками  </t>
  </si>
  <si>
    <t>Чал-Борю В.В., Пояркова Е.А.</t>
  </si>
  <si>
    <t>ГДЕ ЖИВУТ СВЕТЛЯЧКИ? История про любопытного Зайчонка</t>
  </si>
  <si>
    <t>Белевич А.А., Чал-Борю В.В., Пояркова Е.А.</t>
  </si>
  <si>
    <t xml:space="preserve">НЕ БОЮСЬ БОЯТЬСЯ! История про храброго лисёнка </t>
  </si>
  <si>
    <t xml:space="preserve">Чал-Борю В.Ю., Пояркова Е.А. </t>
  </si>
  <si>
    <t>Крепкий орешек. История про задиристых бельчат</t>
  </si>
  <si>
    <t>Ай, болит! История о закадычных друзьях.</t>
  </si>
  <si>
    <t xml:space="preserve">Звуки и буквы. Чтение: тетрадь-тренажёр 
</t>
  </si>
  <si>
    <t xml:space="preserve">Слова и сочетания слов. Чтение: тетрадь-тренажер 
</t>
  </si>
  <si>
    <t xml:space="preserve">Читаем предложения. Чтение: тетрадь-тренажер 
</t>
  </si>
  <si>
    <t>Читаем короткие тексты. Чтение: тетрадь-тренажер</t>
  </si>
  <si>
    <t>Я ИДУ ЧИТАТЬ! 5 шагов от буквы к тексту. Мой личный путь</t>
  </si>
  <si>
    <t>День рождения. Первое чтение с мамой по ролям</t>
  </si>
  <si>
    <t>Виды спорта. Первое чтение с мамой по ролям</t>
  </si>
  <si>
    <t>Музыка Луны. Первое чтение с мамой по ролям</t>
  </si>
  <si>
    <t>Времена года. Первое чтение с мамой по ролям</t>
  </si>
  <si>
    <t>СУПЕРЭФФЕКТИВНЫЙ тренажер по чтению для маленьких бузнаек</t>
  </si>
  <si>
    <t>10 ТУЧЕК ОЗОРНЫХ! Считаем от 10 до 1.</t>
  </si>
  <si>
    <t xml:space="preserve">ВЕСЕЛЫЙ ТАКСОПАРК. Считаем от 1 до 10. </t>
  </si>
  <si>
    <t xml:space="preserve">ПРИКЛЮЧЕНИЯ МАЛЕНЬКИХ ПАЛЬЧИКОВ в стране запутанных лабиринтов. Дорожки. Раскраски. Лабиринты. Тетрадь для творчества и развития мелкой моторики 5-7 </t>
  </si>
  <si>
    <t xml:space="preserve">Агапина М.С. </t>
  </si>
  <si>
    <t>СЧИТАЕМ! Играем с цифрами (с НАКЛЕЙКАМИ)</t>
  </si>
  <si>
    <t>ИССЛЕДУЕМ И ИЗУЧАЕМ! Играем и узнаем новое (с НАКЛЕЙКАМИ)</t>
  </si>
  <si>
    <t>МАСТЕРИМ! Чудесные поделки (с НАКЛЕЙКАМИ)</t>
  </si>
  <si>
    <t xml:space="preserve">НАБЛЮДАЕМ! Забавные игры-находки. (с НАКЛЕЙКАМИ)
</t>
  </si>
  <si>
    <t>ЧИТАЕМ И ОБСУЖДАЕМ! Занятные игры и рассуждалки (с НАКЛЕЙКАМИ)</t>
  </si>
  <si>
    <t>ПИШЕМ и РИСУЕМ! Игры для умных пальчиков (с НАКЛЕЙКАМИ)</t>
  </si>
  <si>
    <t>УЗНАЕМ О ВАЖНОМ! Играем и учимся (с НАКЛЕЙКАМИ)</t>
  </si>
  <si>
    <t>ПРАЗДНУЕМ И ВЕСЕЛИМСЯ! Самые любимые праздники (с НАКЛЕЙКАМИ)</t>
  </si>
  <si>
    <t xml:space="preserve">ПРЯНИК И ВАРЕНИК. Страшные звуки 
</t>
  </si>
  <si>
    <t xml:space="preserve">ПРЯНИК И ВАРЕНИК. В гостях </t>
  </si>
  <si>
    <t>ПРЯНИК И ВАРЕНИК. Как Пряник и Вареник считали звезды</t>
  </si>
  <si>
    <t xml:space="preserve">Парад-алле! Задачки для будущих волшебников (с НАКЛЕЙКАМИ)
</t>
  </si>
  <si>
    <t xml:space="preserve">Праздник начинается! Игры и задания на любой вкус (с НАКЛЕЙКАМИ)
</t>
  </si>
  <si>
    <t>Читаем вместе с мамой! Игры с буквами и словами (с НАКЛЕЙКАМИ)</t>
  </si>
  <si>
    <t xml:space="preserve">Беляева Т.И. </t>
  </si>
  <si>
    <t>Я учусь читать! (с НАКЛЕЙКАМИ)</t>
  </si>
  <si>
    <t>Читаю сам! Игры с буквами и словами (с НАКЛЕЙКАМИ)</t>
  </si>
  <si>
    <t>Хорошие манеры</t>
  </si>
  <si>
    <t>Абросимова В.Д., Дворкина Д.А.</t>
  </si>
  <si>
    <t>КУДА ПОЙДЕМ? В зоопарк! (с НАКЛЕЙКАМИ)</t>
  </si>
  <si>
    <t xml:space="preserve">Третьякова К.Г., Пенягина И.В., Мухина И.В. </t>
  </si>
  <si>
    <t>КУДА ПОЙДЕМ? В цирк! (с НАКЛЕЙКАМИ)</t>
  </si>
  <si>
    <t xml:space="preserve">Кравченко О.С. </t>
  </si>
  <si>
    <t>КУДА ПОЙДЕМ? В кукольный театр! (с НАКЛЕЙКАМИ)</t>
  </si>
  <si>
    <t>Грачева А.С.</t>
  </si>
  <si>
    <t>КУДА ПОЙДЕМ? В гости к динозаврам! (с НАКЛЕЙКАМИ)</t>
  </si>
  <si>
    <t xml:space="preserve">Прокопова М.А. </t>
  </si>
  <si>
    <t>КУДА ПОЙДЕМ? Радио и телестудия (с НАКЛЕЙКАМИ)</t>
  </si>
  <si>
    <t>ВСПОМИНАЕМ ЛЕТО! Учимся видеть и понимать (с НАКЛЕЙКАМИ)</t>
  </si>
  <si>
    <t>Волшебная история. Большое путешествие с Николасом</t>
  </si>
  <si>
    <t>Азбука полезных привычек</t>
  </si>
  <si>
    <t>СКАЗОЧНЫЙ ЛЕС. Уютная книга для семейных вечеров</t>
  </si>
  <si>
    <t>Ориентируемся на плоскости. Управление пространством на листе бумаги</t>
  </si>
  <si>
    <t>Сравниваем по величине. Управление вниманием</t>
  </si>
  <si>
    <t>Точки. Линии. Фигуры. Простейшие геометрические понятия.</t>
  </si>
  <si>
    <t>Знакомимся с клеткой</t>
  </si>
  <si>
    <t>Готовим руку к письму</t>
  </si>
  <si>
    <t>Волшебные картинки. Графические упражнения</t>
  </si>
  <si>
    <t>Рисуем и дорисовываем. Графические упражнения</t>
  </si>
  <si>
    <t>Планы и лабиринты. Графические упражнения</t>
  </si>
  <si>
    <t>Раскрашиваем и штрихуем. Графические упражнения</t>
  </si>
  <si>
    <t>Владимир Орлов</t>
  </si>
  <si>
    <t>Как малышу маму нашли. Сказки</t>
  </si>
  <si>
    <t>В деревне. Летние каникулы</t>
  </si>
  <si>
    <t>Головоломки для малышей</t>
  </si>
  <si>
    <t>Каляки и маляки. Рисуем двумя руками</t>
  </si>
  <si>
    <t>Творим и вытворяем</t>
  </si>
  <si>
    <t>Внимание. Тетрадь будущего первоклассника</t>
  </si>
  <si>
    <t>Хочу учиться! Рассказы и стихи для будущего первоклассника</t>
  </si>
  <si>
    <t>Сборник парциальных программ дошкольного образования</t>
  </si>
  <si>
    <t xml:space="preserve">"ПОРТФОЛИО дошкольника 3-4 лет" ("Копилка" успехов ребенка) </t>
  </si>
  <si>
    <t xml:space="preserve">"ПОРТФОЛИО дошкольника 4-5 лет" ("Копилка" успехов ребенка) </t>
  </si>
  <si>
    <t xml:space="preserve">"ПОРТФОЛИО дошкольника 5-7 лет" ("Копилка" успехов ребенка) </t>
  </si>
  <si>
    <t xml:space="preserve">"Хочу все знать!" Тетрадь для совместной деятельности взрослого и ребенка 5-7 лет </t>
  </si>
  <si>
    <t xml:space="preserve">Игнатьева Л.В, Колесникова Е.В. </t>
  </si>
  <si>
    <t xml:space="preserve">АЗБУКА. Мой первый учебник 
</t>
  </si>
  <si>
    <t xml:space="preserve">Игнатьева Л.В. </t>
  </si>
  <si>
    <t>Читаю и пишу. Рабочая тетрадь к книге "Азбука. Мой первый учебник" Часть1</t>
  </si>
  <si>
    <t>Читаю и пишу. Рабочая тетрадь к книге "Азбука. Мой первый учебник" Часть2</t>
  </si>
  <si>
    <t>Игнатьева Л.В.</t>
  </si>
  <si>
    <t>Учимся говорить правильно. Формирование правильного звукопроизношения у детей младшего дошкольного возраста</t>
  </si>
  <si>
    <t xml:space="preserve">Пора учиться. Рабочая тетрадь для детей 2-3 лет </t>
  </si>
  <si>
    <t xml:space="preserve">Я учусь считать. Рабочая тетрадь для детей 3-4 лет </t>
  </si>
  <si>
    <t xml:space="preserve">"Счет от 0 до 5" Рабочая тетрадь для детей 4-5 лет </t>
  </si>
  <si>
    <t>Послушные карандаши. Развитие мелкой моторики и подготовка руки к письму у детей 4-5 лет (РП)</t>
  </si>
  <si>
    <t xml:space="preserve">Счет от 0 до 10. Рабочая тетрадь для детей 5-6 лет </t>
  </si>
  <si>
    <t xml:space="preserve">"Счет от 0 до 20" Рабочая тетрадь для детей 6-7 лет </t>
  </si>
  <si>
    <t xml:space="preserve">"Основы элементарной геометрии" Рабочая тетрадь для детей 6-7 лет </t>
  </si>
  <si>
    <t xml:space="preserve">"Единицы измерения" Рабочая тетрадь для детей 6-7 лет </t>
  </si>
  <si>
    <t xml:space="preserve">Примеры и задачи от 0 до 20. Рабочая тетрадь для детей 6-7 лет </t>
  </si>
  <si>
    <t xml:space="preserve">"От рисунка к письму" Развитие мелкой моторики и подготовка руки к письму у детей 5-7 лет </t>
  </si>
  <si>
    <t>Программа. Формирование элементарных математических представлений у дошкольников.</t>
  </si>
  <si>
    <t>Игнатова С.В.</t>
  </si>
  <si>
    <t xml:space="preserve">Слышу, вижу, ощущаю. Рабочая тетрадь по развитию всех видов восприятия у детей 5-6 лет </t>
  </si>
  <si>
    <t xml:space="preserve">Развиваем воображение. Рабочая тетрадь для дошкольников 5-6 лет </t>
  </si>
  <si>
    <t>Поступаем в хорошую школу. Тесты двух  уровней сложности для старших дошкольников 5-7 лет</t>
  </si>
  <si>
    <t>Ерохина Е.Л.</t>
  </si>
  <si>
    <t xml:space="preserve">"Государственные символы России: Флаг, Герб, Гимн" Альбом для занятий с детьми 5-7 лет </t>
  </si>
  <si>
    <t>Родина Н.М.</t>
  </si>
  <si>
    <t xml:space="preserve">  Английский язык для детей 4-5 лет </t>
  </si>
  <si>
    <t>Маленький исследователь (комплект "Маленький ислледователь"). Рабочая тетрадь для дошкольников. 5-6 лет</t>
  </si>
  <si>
    <t>УМК "Маленький исследователь"</t>
  </si>
  <si>
    <t xml:space="preserve">Учимся договариваться. Рабочая тетрадь для дошкольников 3-4 лет </t>
  </si>
  <si>
    <t>Маленький исследователь</t>
  </si>
  <si>
    <t>3-7 лет</t>
  </si>
  <si>
    <t>2-5 лет</t>
  </si>
  <si>
    <t>3-6 лет</t>
  </si>
  <si>
    <t>4-6 лет</t>
  </si>
  <si>
    <t>2-4 года</t>
  </si>
  <si>
    <t>34-0569-01</t>
  </si>
  <si>
    <t>34-0569</t>
  </si>
  <si>
    <t>34-0570-01</t>
  </si>
  <si>
    <t>34-0570</t>
  </si>
  <si>
    <t>34-0571-01</t>
  </si>
  <si>
    <t>34-0571</t>
  </si>
  <si>
    <t>311-0003-02</t>
  </si>
  <si>
    <t>311-0005-02</t>
  </si>
  <si>
    <t>311-0426-02</t>
  </si>
  <si>
    <t>Порядковый номер учебника</t>
  </si>
  <si>
    <r>
      <t xml:space="preserve">3.1. </t>
    </r>
    <r>
      <rPr>
        <b/>
        <sz val="12"/>
        <rFont val="Times New Roman"/>
        <family val="1"/>
        <charset val="204"/>
      </rPr>
      <t>Порядковый номер учебника</t>
    </r>
    <r>
      <rPr>
        <sz val="12"/>
        <rFont val="Times New Roman"/>
        <family val="1"/>
        <charset val="204"/>
      </rPr>
      <t xml:space="preserve"> ФПУ</t>
    </r>
  </si>
  <si>
    <r>
      <t xml:space="preserve">3.5. </t>
    </r>
    <r>
      <rPr>
        <b/>
        <sz val="12"/>
        <rFont val="Times New Roman"/>
        <family val="1"/>
        <charset val="204"/>
      </rPr>
      <t xml:space="preserve">Новые издания </t>
    </r>
    <r>
      <rPr>
        <sz val="12"/>
        <rFont val="Times New Roman"/>
        <family val="1"/>
        <charset val="204"/>
      </rPr>
      <t xml:space="preserve">- полужирным шрифтом выделены: новые и обновленные линии учебников ФПУ по приказу №766 от 23.12.2020, а также новые пособия. </t>
    </r>
  </si>
  <si>
    <t>219-0005-04</t>
  </si>
  <si>
    <t>219-0004-04</t>
  </si>
  <si>
    <t>Глобальные компетенции. Сборник эталонных заданий. Выпуск 1.</t>
  </si>
  <si>
    <t>Креативное мышление. Сборник эталонных заданий. Выпуск 1.</t>
  </si>
  <si>
    <t>119-0023-03</t>
  </si>
  <si>
    <t>119-0033-02</t>
  </si>
  <si>
    <t>311-0060-02</t>
  </si>
  <si>
    <t>311-0061-02</t>
  </si>
  <si>
    <t>107-0036-02</t>
  </si>
  <si>
    <t>105-0148-02</t>
  </si>
  <si>
    <t>Распределение</t>
  </si>
  <si>
    <t>105-0001-02</t>
  </si>
  <si>
    <t>311-0057-01</t>
  </si>
  <si>
    <t>311-0057</t>
  </si>
  <si>
    <t>Методические пособия</t>
  </si>
  <si>
    <t>Поглазова О.Т.</t>
  </si>
  <si>
    <t>Вместе со сказкой "Как Муравьишка домой спешил"</t>
  </si>
  <si>
    <t>Английский язык. 4 класс. Учебник. В 2 ч. Часть 1</t>
  </si>
  <si>
    <t>Английский язык. 4 класс. Учебник. В 2 ч. Часть 2</t>
  </si>
  <si>
    <t>Литература. 6 класс. Учебник. В 2 ч. Часть 1</t>
  </si>
  <si>
    <t>Литература. 6 класс. Учебник. В 2 ч. Часть 2</t>
  </si>
  <si>
    <t>Всеобщая история. История Средних веков. 6 класс. Учебник</t>
  </si>
  <si>
    <t>Обществознание. 6 класс. Учебник</t>
  </si>
  <si>
    <t>Биология. Концентрический курс. 6 класс. Учебник</t>
  </si>
  <si>
    <t>Русский родной язык. 5 класс. Учебник</t>
  </si>
  <si>
    <t>Русский родной язык. 6 класс. Учебник</t>
  </si>
  <si>
    <t>Русский родной язык. 7 класс. Учебник</t>
  </si>
  <si>
    <t>Русский родной язык. 8 класс. Учебник</t>
  </si>
  <si>
    <t>Русский родной язык. 9 класс. Учебник</t>
  </si>
  <si>
    <t>Русский родной язык.  Примерные рабочие программы. 5-9 классы</t>
  </si>
  <si>
    <t>Родная русская литература. 5 класс. Учебное пособие</t>
  </si>
  <si>
    <t>Родная русская литература. 6 класс. Учебное пособие</t>
  </si>
  <si>
    <t>Родная русская литература. 7 класс. Учебное пособие</t>
  </si>
  <si>
    <t>Родная русская литература. 8 класс. Учебное пособие</t>
  </si>
  <si>
    <t>Родная русская литература. 9 класс. Учебное пособие</t>
  </si>
  <si>
    <t>Искусство. 8-9 класс. Учебник</t>
  </si>
  <si>
    <t>5-8</t>
  </si>
  <si>
    <t>6-8</t>
  </si>
  <si>
    <t>Сборник метапредметных заданий для начальной школы. 2 класс. В 2 -х частях. Часть 1.</t>
  </si>
  <si>
    <t>Сборник метапредметных заданий для начальной школы. 2 класс. В 2 -х частях. Часть 2.</t>
  </si>
  <si>
    <t>Сборник метапредметных заданий для начальной школы. 3 класс. В 2 -х частях. Часть 1.</t>
  </si>
  <si>
    <t>Сборник метапредметных заданий для начальной школы. 3 класс. В 2 -х частях. Часть 2.</t>
  </si>
  <si>
    <t>Сборник метапредметных заданий для начальной школы. 4 класс. В 2 -х частях. Часть 1.</t>
  </si>
  <si>
    <t>Сборник метапредметных заданий для начальной школы. 4 класс. В 2 -х частях. Часть 2.</t>
  </si>
  <si>
    <t>Финансовая грамотность. Сборник эталонных заданий. Выпуск 1</t>
  </si>
  <si>
    <t>Дидактические материалы</t>
  </si>
  <si>
    <t>Пособия по подготовке к итоговой аттестации</t>
  </si>
  <si>
    <t>Учебные пособия</t>
  </si>
  <si>
    <t>Геометрия вокруг нас. 1-2 классы</t>
  </si>
  <si>
    <t>Геометрия вокруг нас. 3-4 классы</t>
  </si>
  <si>
    <t>Развитие математических способностей. 3-4 классы</t>
  </si>
  <si>
    <t>Развитие математических способностей. 1-2 классы</t>
  </si>
  <si>
    <t>Что мы знаем про то, что нас окружает? 1-4 классы. В 2 частях. Часть 1</t>
  </si>
  <si>
    <t>Что мы знаем про то, что нас окружает? 1-4 классы. В 2 частях. Часть 2</t>
  </si>
  <si>
    <t>Грамотный читатель. Обучение смысловому чтению. 3-4 классы.</t>
  </si>
  <si>
    <t>Проектная мастерская. 1 класс. Учебное пособие</t>
  </si>
  <si>
    <t>Здорово быть здоровым. 1-4 классы. Учебное пособие</t>
  </si>
  <si>
    <t>Естественно-научные предметы. Практическая молекулярная генетика для начинающих. 8-9 классы</t>
  </si>
  <si>
    <t>Журналистика для начинающих. 8-9 классы</t>
  </si>
  <si>
    <t>Исследовательские и проектные работы по химии. 5-9 классы</t>
  </si>
  <si>
    <t>Здорово быть здоровым. 5-6 классы. Учебное пособие</t>
  </si>
  <si>
    <t>Здорово быть здоровым. 7-9 классы. Учебное пособие</t>
  </si>
  <si>
    <t>Интернет-предпринимательство</t>
  </si>
  <si>
    <t>Здорово быть здоровым. 10-11 классы. Учебное пособие</t>
  </si>
  <si>
    <t>Учебные пособия (УМК)</t>
  </si>
  <si>
    <t>Молодые ученые -школе</t>
  </si>
  <si>
    <t>Биотехнология. 10-11 классы</t>
  </si>
  <si>
    <t>Биохимия. 10-11 классы</t>
  </si>
  <si>
    <t>Физическая химия. 10-11 классы</t>
  </si>
  <si>
    <t>Оказание первой помощи. 10-11 классы. Учебное пособие</t>
  </si>
  <si>
    <t>Основы практической медицины. 10-11 классы. Учебное пособие</t>
  </si>
  <si>
    <t>Математические ступеньки. Пособие для детей 5-7 лет</t>
  </si>
  <si>
    <t>Волшебный мир народного творчества. Пособие для детей 5-7 лет</t>
  </si>
  <si>
    <t>От слова к букве. Пособие для детей 5-7 лет. В 2 ч. Часть 1</t>
  </si>
  <si>
    <t>От слова к букве. Пособие для детей 5-7 лет. В 2 ч. Часть 2</t>
  </si>
  <si>
    <t>Преемственность. Программа по подготовке к школе детей 5-7 лет</t>
  </si>
  <si>
    <t>Зелёная тропинка. Пособие для детей 5-7 лет</t>
  </si>
  <si>
    <t>Секреты художественного мастерства. Пособие для детей 5-7 лет</t>
  </si>
  <si>
    <t>Прописи дошкольника. Печатные буквы и их элементы. Для детей от 4 лет</t>
  </si>
  <si>
    <t>Геометрическая аппликация. Пособие для детей 3-4 лет</t>
  </si>
  <si>
    <t>Я рисую. Пособие для детей 3-4 лет</t>
  </si>
  <si>
    <t>Моя математика. Развивающая книга для детей 3-4 лет</t>
  </si>
  <si>
    <t>Узнаю мир. Развивающая книга для детей 3-4 лет</t>
  </si>
  <si>
    <t>Узнаю мир. Развивающая книга для детей 4-5 лет</t>
  </si>
  <si>
    <t>Говорим правильно. Беседуем и рассказываем.  Пособие для детей 4-5 лет</t>
  </si>
  <si>
    <t>Геометрическая аппликация. Пособие для детей 4-5 лет</t>
  </si>
  <si>
    <t>Арифметика в раскрасках. Пособие для детей 4-5 лет</t>
  </si>
  <si>
    <t>Моя математика. Развивающая книга для детей 4-5 лет</t>
  </si>
  <si>
    <t>Говорим правильно. Беседуем и рассказываем. Пособие для детей 5-6 лет (Радуга)</t>
  </si>
  <si>
    <t>Геометрическая аппликация. Пособие для детей 5-6 лет</t>
  </si>
  <si>
    <t>Моя математика. Развивающая книга для детей 5-6 лет (Радуга).</t>
  </si>
  <si>
    <t>Моя математика. Развивающая книга для детей 6-8 лет</t>
  </si>
  <si>
    <t>Узнаю мир. Развивающая книга для детей 6-8 лет</t>
  </si>
  <si>
    <t>Арифметика в раскрасках. Пособие для детей 3-4 лет</t>
  </si>
  <si>
    <t>Я рисую. Пособие для детей 4-5 лет</t>
  </si>
  <si>
    <t>Я рисую. Пособие для детей 5-6 лет</t>
  </si>
  <si>
    <t>Я рисую. Пособие для детей 6-7 лет</t>
  </si>
  <si>
    <t>Загадки. Детские стихи. Развивающее пособие для детей от 4 лет</t>
  </si>
  <si>
    <t>С Днём Варенья. Детские стихи. Развивающее пособие для детей от 5 лет</t>
  </si>
  <si>
    <t>Речевое развитие детей 6-8 лет. Методическое пособие для воспитателей</t>
  </si>
  <si>
    <t>Играем. Учимся. Растём. Для детей 3-4 лет</t>
  </si>
  <si>
    <t>Играем. Учимся. Растём. Для детей 4-5 лет</t>
  </si>
  <si>
    <t>Играем. Учимся. Растём. Для детей 5-6 лет</t>
  </si>
  <si>
    <t>Моя мастерская. Пособие для детей 5–7 лет</t>
  </si>
  <si>
    <t xml:space="preserve">Ступеньки к школе. Азбука для дошкольников. 3-7 лет. </t>
  </si>
  <si>
    <t>Ступеньки к школе. 3-4 года. Звуки и буквы. В 3 ч. Часть 1</t>
  </si>
  <si>
    <t>Ступеньки к школе. Звуки и буквы. 3-4 года. В 3 ч. Часть 2</t>
  </si>
  <si>
    <t>Ступеньки к школе. Звуки и буквы. 3-4 года.  В 3 ч. Часть 3</t>
  </si>
  <si>
    <t>Ступеньки к школе. Мир вокруг от А до Я. 4-5 лет. В 3 ч. Часть 1 (+ наклейки)</t>
  </si>
  <si>
    <t>Ступеньки к школе. Мир вокруг от А до Я. 4-5 лет.  В 3 ч. Часть 2 (+ наклейки)</t>
  </si>
  <si>
    <t>Ступеньки к школе. Мир вокруг от А до Я. 4-5 лет. В 3 ч. Часть 3 (+ наклейки)</t>
  </si>
  <si>
    <t>Ступеньки к школе.  Мир чисел и фигур. 5-6 лет</t>
  </si>
  <si>
    <t>Ступеньки к школе. Я и мир вокруг. 5-6 лет (+ наклейки)</t>
  </si>
  <si>
    <t>Ступеньки к школе. Тренируем пальчики. 5-6 лет</t>
  </si>
  <si>
    <t>Ступеньки к школе.  Учимся рассказывать по картинкам. Безруких. 5-6 лет</t>
  </si>
  <si>
    <t>Ступеньки к школе. Учимся рисовать фигуры. 5-6 лет</t>
  </si>
  <si>
    <t>Ступеньки к школе. Твое здоровье. 5-6 лет (+ наклейки)</t>
  </si>
  <si>
    <t>Ступеньки к школе. Цветной мир. 5-6 лет</t>
  </si>
  <si>
    <t>Ступеньки к школе. Мир чисел и фигур. 6-7 лет</t>
  </si>
  <si>
    <t>Ступеньки к школе. Учимся писать. 6-7 лет</t>
  </si>
  <si>
    <t>Ступеньки к школе. Развиваем воображение и творческое мышление. 6-7 лет</t>
  </si>
  <si>
    <t>Ступеньки к школе. Развиваем логическое мышление и память. 6-7 лет (+ наклейки)</t>
  </si>
  <si>
    <t>Ступеньки к школе. Учимся учиться. 6-7 лет (+ наклейки)</t>
  </si>
  <si>
    <t>Ступеньки к школе. Учимся находить одинаковые фигуры. 6-7 лет</t>
  </si>
  <si>
    <t>Ступеньки к школе. Учимся находить противоположности. 6-7 лет</t>
  </si>
  <si>
    <t>Ступеньки к школе. Методические рекомендации и календарно-тематическое планирование. 3-7 лет</t>
  </si>
  <si>
    <t>Ступеньки к школе. Образовательная программа дошкольного образования. 3-7 лет</t>
  </si>
  <si>
    <t>Предшкольная пора. Учимся думать. Что за чем следует? 5-7 лет</t>
  </si>
  <si>
    <t>Азбука для дошкольников. Играем со звуками и словами. 5-7 лет. В 3 частях. Часть 1</t>
  </si>
  <si>
    <t>Азбука для дошкольников. Играем со звуками и словами. 5-7 лет.  В 3 частях. Часть 2</t>
  </si>
  <si>
    <t>Азбука для дошкольников. Играем и читаем вместе. В 3 частях. Часть 3</t>
  </si>
  <si>
    <t>Тропинки. Учимся говорить правильно. 4-5 лет</t>
  </si>
  <si>
    <t>Тропинки. Учимся говорить правильно. 5-6 лет</t>
  </si>
  <si>
    <t>Тропинки. Учимся говорить правильно. 6-7 лет</t>
  </si>
  <si>
    <t>Тропинки. Эти удивительные звуки. 4-5 лет</t>
  </si>
  <si>
    <t>Тропинки. Тайны слов и звуков. 5-6 лет</t>
  </si>
  <si>
    <t>Тропинки. Готовимся к письму. 4-5 лет</t>
  </si>
  <si>
    <t>Тропинки. Математика до школы. 4-5 лет</t>
  </si>
  <si>
    <t>Математика до школы. 5-6 лет. В 2 ч. Часть 1</t>
  </si>
  <si>
    <t>Математика до школы. 5-6 лет. В 2 ч. Часть 2</t>
  </si>
  <si>
    <t>Математика до школы. 6-7 лет. В 2 ч. Часть 1</t>
  </si>
  <si>
    <t>Математика до школы. 6-7 лет. В 2 ч. Часть 2</t>
  </si>
  <si>
    <t>Я умею читать! 6-7 лет. В 2 ч. Часть 1</t>
  </si>
  <si>
    <t>Я умею читать! 6–7 лет. В 2 ч. Часть 2</t>
  </si>
  <si>
    <t>Тропинки. Учимся говорить правильно. 3-4 года</t>
  </si>
  <si>
    <t>Тропинки. Эти удивительные звуки. 3-4 года</t>
  </si>
  <si>
    <t>Тропинки. Готовимся к письму. 3-4 года</t>
  </si>
  <si>
    <t>Тропинки. Математика до школы. 3-4 года</t>
  </si>
  <si>
    <t>Готовимся к школе  Рабочая тетрадь для детей 6-7 лет (в 2 ч.) Ч.3</t>
  </si>
  <si>
    <t>Готовимся к школе  Рабочая тетрадь для детей 6-7 лет (в 2 ч.) Ч.4</t>
  </si>
  <si>
    <t xml:space="preserve">"ЛИЦЕЙ и ТЕСТЫ для детей 2-3 лет" </t>
  </si>
  <si>
    <t>Развитие логического мышления (комплект "Маленький исследователь"). Рабочая тетрадь для дошкольников в 2 ч. Часть 1. 5-6 лет</t>
  </si>
  <si>
    <t>Развитие логического мышления (комплект "Маленький исследователь"). Рабочая тетрадь для дошкольников в 2 ч. Часть 2. 5-6 лет</t>
  </si>
  <si>
    <t>Развитие творческого мышления (комплект "Маленький исследователь"). Рабочая тетрадь для дошкольников в 2 ч. Часть 1. 5-6 лет</t>
  </si>
  <si>
    <t>Развитие творческого мышления (комплект "Маленький исследователь"). Рабочая тетрадь для дошкольников в 2 ч. Часть 2. 5-6 лет</t>
  </si>
  <si>
    <t xml:space="preserve">Серия "Предшкольная пора" </t>
  </si>
  <si>
    <t>Учебник</t>
  </si>
  <si>
    <t>Комплексная образовательная программа дошкольного образования «Мир открытий»</t>
  </si>
  <si>
    <r>
      <t xml:space="preserve">Срок действия бланка заказа: </t>
    </r>
    <r>
      <rPr>
        <b/>
        <sz val="14"/>
        <rFont val="Times New Roman"/>
        <family val="1"/>
        <charset val="204"/>
      </rPr>
      <t>с 01.06.2021 г. по 01.12.2021 г. *</t>
    </r>
  </si>
  <si>
    <t xml:space="preserve">Срок действия бланка заказа: с 01.06.2021 г. по 01.12.2021 г. </t>
  </si>
  <si>
    <t>* - проектные номера, учебники рекомендованы на включение в ФПУ протоколом заседания Научно-методического совета по учебникам от 13.01.2021</t>
  </si>
  <si>
    <t>311-0026-02</t>
  </si>
  <si>
    <t>311-0354-02</t>
  </si>
  <si>
    <t>311-0507-02</t>
  </si>
  <si>
    <t>311-0515-02</t>
  </si>
  <si>
    <t>311-0516-02</t>
  </si>
  <si>
    <t>05-0980-01</t>
  </si>
  <si>
    <t>05-0980</t>
  </si>
  <si>
    <t>Финансовая грамотность. В поисках финансового равновесия. Тренажёр. 6-8 классы</t>
  </si>
  <si>
    <t>Количество</t>
  </si>
  <si>
    <t>Сумма</t>
  </si>
  <si>
    <t>ФГ</t>
  </si>
  <si>
    <t>Внеурочная деят-ть</t>
  </si>
  <si>
    <t>ИТОГО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</si>
</sst>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_ ;\-0\ 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82D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11">
    <xf numFmtId="0" fontId="0" fillId="0" borderId="0"/>
    <xf numFmtId="0" fontId="6" fillId="0" borderId="0"/>
    <xf numFmtId="0" fontId="13" fillId="0" borderId="0"/>
    <xf numFmtId="0" fontId="5" fillId="0" borderId="0"/>
    <xf numFmtId="0" fontId="15" fillId="0" borderId="0"/>
    <xf numFmtId="43" fontId="18" fillId="0" borderId="0" applyFont="0" applyFill="0" applyBorder="0" applyAlignment="0" applyProtection="0"/>
    <xf numFmtId="0" fontId="18" fillId="0" borderId="0"/>
    <xf numFmtId="0" fontId="4" fillId="0" borderId="0"/>
    <xf numFmtId="0" fontId="3" fillId="0" borderId="0"/>
    <xf numFmtId="0" fontId="6" fillId="0" borderId="0"/>
    <xf numFmtId="0" fontId="2" fillId="0" borderId="0"/>
  </cellStyleXfs>
  <cellXfs count="302">
    <xf numFmtId="0" fontId="0" fillId="0" borderId="0" xfId="0"/>
    <xf numFmtId="0" fontId="7" fillId="2" borderId="1" xfId="1" applyFont="1" applyFill="1" applyBorder="1" applyAlignment="1" applyProtection="1">
      <alignment horizontal="center" vertical="center" wrapText="1"/>
    </xf>
    <xf numFmtId="3" fontId="7" fillId="2" borderId="1" xfId="1" applyNumberFormat="1" applyFont="1" applyFill="1" applyBorder="1" applyAlignment="1" applyProtection="1">
      <alignment horizontal="center" vertical="center" wrapText="1"/>
    </xf>
    <xf numFmtId="1" fontId="7" fillId="2" borderId="1" xfId="1" applyNumberFormat="1" applyFont="1" applyFill="1" applyBorder="1" applyAlignment="1" applyProtection="1">
      <alignment horizontal="center" vertical="center" wrapText="1"/>
    </xf>
    <xf numFmtId="2" fontId="7" fillId="2" borderId="1" xfId="1" applyNumberFormat="1" applyFont="1" applyFill="1" applyBorder="1" applyAlignment="1" applyProtection="1">
      <alignment horizontal="center" vertical="center" wrapText="1"/>
    </xf>
    <xf numFmtId="2" fontId="7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23" fillId="0" borderId="1" xfId="0" applyFont="1" applyFill="1" applyBorder="1" applyAlignment="1" applyProtection="1">
      <alignment horizontal="left" textRotation="90"/>
      <protection locked="0"/>
    </xf>
    <xf numFmtId="0" fontId="24" fillId="0" borderId="1" xfId="0" applyFont="1" applyBorder="1" applyAlignment="1">
      <alignment vertical="center"/>
    </xf>
    <xf numFmtId="0" fontId="12" fillId="8" borderId="0" xfId="0" applyFont="1" applyFill="1" applyBorder="1" applyAlignment="1">
      <alignment wrapText="1"/>
    </xf>
    <xf numFmtId="0" fontId="8" fillId="8" borderId="0" xfId="0" applyFont="1" applyFill="1" applyBorder="1" applyAlignment="1">
      <alignment horizontal="left" wrapText="1"/>
    </xf>
    <xf numFmtId="0" fontId="28" fillId="11" borderId="0" xfId="0" applyFont="1" applyFill="1" applyAlignment="1">
      <alignment vertical="center"/>
    </xf>
    <xf numFmtId="0" fontId="29" fillId="11" borderId="0" xfId="0" applyFont="1" applyFill="1" applyAlignment="1">
      <alignment vertical="center"/>
    </xf>
    <xf numFmtId="0" fontId="12" fillId="0" borderId="7" xfId="0" applyFont="1" applyFill="1" applyBorder="1" applyAlignment="1" applyProtection="1">
      <alignment horizontal="center" textRotation="90"/>
      <protection locked="0"/>
    </xf>
    <xf numFmtId="0" fontId="12" fillId="0" borderId="1" xfId="0" applyFont="1" applyFill="1" applyBorder="1" applyAlignment="1" applyProtection="1">
      <alignment horizontal="center" textRotation="90"/>
      <protection locked="0"/>
    </xf>
    <xf numFmtId="0" fontId="0" fillId="0" borderId="0" xfId="0" applyAlignment="1" applyProtection="1">
      <alignment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8" fillId="0" borderId="1" xfId="0" applyFont="1" applyBorder="1" applyAlignment="1" applyProtection="1">
      <alignment vertical="center"/>
      <protection locked="0"/>
    </xf>
    <xf numFmtId="0" fontId="11" fillId="0" borderId="1" xfId="0" applyFont="1" applyFill="1" applyBorder="1" applyAlignment="1" applyProtection="1">
      <alignment vertical="center"/>
      <protection locked="0"/>
    </xf>
    <xf numFmtId="0" fontId="12" fillId="0" borderId="1" xfId="0" applyFont="1" applyFill="1" applyBorder="1" applyAlignment="1" applyProtection="1">
      <alignment vertical="center"/>
      <protection locked="0"/>
    </xf>
    <xf numFmtId="0" fontId="7" fillId="0" borderId="1" xfId="0" applyFont="1" applyFill="1" applyBorder="1" applyAlignment="1" applyProtection="1">
      <alignment vertical="center"/>
      <protection locked="0"/>
    </xf>
    <xf numFmtId="0" fontId="12" fillId="0" borderId="1" xfId="0" applyFont="1" applyBorder="1" applyAlignment="1" applyProtection="1">
      <alignment vertical="center"/>
      <protection locked="0"/>
    </xf>
    <xf numFmtId="0" fontId="8" fillId="0" borderId="1" xfId="0" applyFont="1" applyFill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7" fillId="0" borderId="0" xfId="0" applyFont="1" applyFill="1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20" fillId="0" borderId="0" xfId="0" applyFont="1" applyFill="1" applyAlignment="1" applyProtection="1">
      <alignment vertical="center"/>
    </xf>
    <xf numFmtId="49" fontId="0" fillId="0" borderId="0" xfId="0" applyNumberFormat="1" applyFill="1" applyAlignment="1" applyProtection="1">
      <alignment vertical="center"/>
    </xf>
    <xf numFmtId="0" fontId="0" fillId="0" borderId="0" xfId="0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19" fillId="0" borderId="0" xfId="0" applyFont="1" applyAlignment="1" applyProtection="1">
      <alignment vertical="center"/>
    </xf>
    <xf numFmtId="1" fontId="0" fillId="0" borderId="0" xfId="0" applyNumberFormat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1" fillId="0" borderId="5" xfId="0" applyFont="1" applyFill="1" applyBorder="1" applyAlignment="1" applyProtection="1">
      <alignment vertical="center"/>
    </xf>
    <xf numFmtId="0" fontId="21" fillId="0" borderId="5" xfId="0" applyFont="1" applyFill="1" applyBorder="1" applyAlignment="1" applyProtection="1">
      <alignment vertical="center" wrapText="1"/>
    </xf>
    <xf numFmtId="49" fontId="21" fillId="0" borderId="5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left" vertical="center"/>
    </xf>
    <xf numFmtId="1" fontId="21" fillId="0" borderId="5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right"/>
    </xf>
    <xf numFmtId="0" fontId="8" fillId="2" borderId="1" xfId="0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vertical="center"/>
    </xf>
    <xf numFmtId="0" fontId="9" fillId="3" borderId="3" xfId="0" applyFont="1" applyFill="1" applyBorder="1" applyAlignment="1" applyProtection="1">
      <alignment vertical="center"/>
    </xf>
    <xf numFmtId="0" fontId="9" fillId="3" borderId="3" xfId="0" applyFont="1" applyFill="1" applyBorder="1" applyAlignment="1" applyProtection="1">
      <alignment vertical="center" wrapText="1"/>
    </xf>
    <xf numFmtId="0" fontId="9" fillId="3" borderId="3" xfId="0" applyFont="1" applyFill="1" applyBorder="1" applyAlignment="1" applyProtection="1">
      <alignment horizontal="center" vertical="center"/>
    </xf>
    <xf numFmtId="0" fontId="9" fillId="3" borderId="3" xfId="0" applyFont="1" applyFill="1" applyBorder="1" applyAlignment="1" applyProtection="1">
      <alignment horizontal="center" vertical="center" wrapText="1"/>
    </xf>
    <xf numFmtId="0" fontId="8" fillId="4" borderId="4" xfId="0" applyFont="1" applyFill="1" applyBorder="1" applyAlignment="1" applyProtection="1">
      <alignment horizontal="left" vertical="center"/>
    </xf>
    <xf numFmtId="0" fontId="10" fillId="4" borderId="5" xfId="0" applyFont="1" applyFill="1" applyBorder="1" applyAlignment="1" applyProtection="1">
      <alignment vertical="center" wrapText="1"/>
    </xf>
    <xf numFmtId="0" fontId="10" fillId="4" borderId="5" xfId="0" applyFont="1" applyFill="1" applyBorder="1" applyAlignment="1" applyProtection="1">
      <alignment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left" vertical="center"/>
    </xf>
    <xf numFmtId="0" fontId="11" fillId="4" borderId="5" xfId="0" applyFont="1" applyFill="1" applyBorder="1" applyAlignment="1" applyProtection="1">
      <alignment horizontal="left" vertical="center"/>
    </xf>
    <xf numFmtId="0" fontId="11" fillId="4" borderId="5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left" vertical="center" wrapText="1"/>
    </xf>
    <xf numFmtId="0" fontId="10" fillId="4" borderId="5" xfId="0" applyFont="1" applyFill="1" applyBorder="1" applyAlignment="1" applyProtection="1">
      <alignment horizontal="center" vertical="center" wrapText="1"/>
    </xf>
    <xf numFmtId="0" fontId="8" fillId="4" borderId="5" xfId="0" applyFont="1" applyFill="1" applyBorder="1" applyAlignment="1" applyProtection="1">
      <alignment horizontal="center" vertical="center"/>
    </xf>
    <xf numFmtId="2" fontId="10" fillId="4" borderId="5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22" fillId="0" borderId="1" xfId="6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/>
    </xf>
    <xf numFmtId="2" fontId="8" fillId="0" borderId="1" xfId="0" applyNumberFormat="1" applyFont="1" applyBorder="1" applyAlignment="1" applyProtection="1">
      <alignment horizontal="center" vertical="center"/>
    </xf>
    <xf numFmtId="1" fontId="8" fillId="0" borderId="1" xfId="0" applyNumberFormat="1" applyFont="1" applyBorder="1" applyAlignment="1" applyProtection="1">
      <alignment horizontal="center" vertical="center"/>
    </xf>
    <xf numFmtId="2" fontId="8" fillId="0" borderId="2" xfId="0" applyNumberFormat="1" applyFont="1" applyBorder="1" applyAlignment="1" applyProtection="1">
      <alignment horizontal="center" vertical="center"/>
    </xf>
    <xf numFmtId="0" fontId="7" fillId="0" borderId="1" xfId="2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left" vertical="center" wrapText="1"/>
    </xf>
    <xf numFmtId="1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left" vertical="center"/>
    </xf>
    <xf numFmtId="0" fontId="12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2" fontId="11" fillId="0" borderId="1" xfId="0" applyNumberFormat="1" applyFont="1" applyBorder="1" applyAlignment="1" applyProtection="1">
      <alignment horizontal="center" vertical="center"/>
    </xf>
    <xf numFmtId="1" fontId="11" fillId="0" borderId="1" xfId="0" applyNumberFormat="1" applyFont="1" applyBorder="1" applyAlignment="1" applyProtection="1">
      <alignment horizontal="center" vertical="center"/>
    </xf>
    <xf numFmtId="2" fontId="11" fillId="0" borderId="2" xfId="0" applyNumberFormat="1" applyFont="1" applyBorder="1" applyAlignment="1" applyProtection="1">
      <alignment horizontal="center" vertical="center"/>
    </xf>
    <xf numFmtId="0" fontId="12" fillId="0" borderId="1" xfId="2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left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/>
    </xf>
    <xf numFmtId="0" fontId="12" fillId="0" borderId="1" xfId="0" applyFont="1" applyFill="1" applyBorder="1" applyAlignment="1" applyProtection="1">
      <alignment horizontal="left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2" fontId="12" fillId="0" borderId="1" xfId="0" applyNumberFormat="1" applyFont="1" applyFill="1" applyBorder="1" applyAlignment="1" applyProtection="1">
      <alignment horizontal="center" vertical="center" wrapText="1"/>
    </xf>
    <xf numFmtId="1" fontId="12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49" fontId="11" fillId="0" borderId="1" xfId="0" applyNumberFormat="1" applyFont="1" applyFill="1" applyBorder="1" applyAlignment="1" applyProtection="1">
      <alignment horizontal="center" vertical="center"/>
    </xf>
    <xf numFmtId="0" fontId="8" fillId="5" borderId="4" xfId="0" applyFont="1" applyFill="1" applyBorder="1" applyAlignment="1" applyProtection="1">
      <alignment horizontal="left" vertical="center"/>
    </xf>
    <xf numFmtId="0" fontId="11" fillId="5" borderId="5" xfId="0" applyFont="1" applyFill="1" applyBorder="1" applyAlignment="1" applyProtection="1">
      <alignment vertical="center" wrapText="1"/>
    </xf>
    <xf numFmtId="0" fontId="11" fillId="5" borderId="5" xfId="0" applyFont="1" applyFill="1" applyBorder="1" applyAlignment="1" applyProtection="1">
      <alignment vertical="center"/>
    </xf>
    <xf numFmtId="0" fontId="11" fillId="5" borderId="5" xfId="0" applyFont="1" applyFill="1" applyBorder="1" applyAlignment="1" applyProtection="1">
      <alignment horizontal="center" vertical="center"/>
    </xf>
    <xf numFmtId="0" fontId="11" fillId="5" borderId="5" xfId="0" applyFont="1" applyFill="1" applyBorder="1" applyAlignment="1" applyProtection="1">
      <alignment horizontal="left" vertical="center"/>
    </xf>
    <xf numFmtId="0" fontId="11" fillId="5" borderId="5" xfId="0" applyFont="1" applyFill="1" applyBorder="1" applyAlignment="1" applyProtection="1">
      <alignment horizontal="center" vertical="center" wrapText="1"/>
    </xf>
    <xf numFmtId="0" fontId="8" fillId="5" borderId="5" xfId="0" applyFont="1" applyFill="1" applyBorder="1" applyAlignment="1" applyProtection="1">
      <alignment horizontal="center" vertical="center"/>
    </xf>
    <xf numFmtId="2" fontId="11" fillId="5" borderId="3" xfId="0" applyNumberFormat="1" applyFont="1" applyFill="1" applyBorder="1" applyAlignment="1" applyProtection="1">
      <alignment horizontal="center" vertical="center" wrapText="1"/>
    </xf>
    <xf numFmtId="2" fontId="11" fillId="5" borderId="5" xfId="0" applyNumberFormat="1" applyFont="1" applyFill="1" applyBorder="1" applyAlignment="1" applyProtection="1">
      <alignment horizontal="center" vertical="center"/>
    </xf>
    <xf numFmtId="2" fontId="10" fillId="5" borderId="5" xfId="0" applyNumberFormat="1" applyFont="1" applyFill="1" applyBorder="1" applyAlignment="1" applyProtection="1">
      <alignment horizontal="center" vertical="center" wrapText="1"/>
    </xf>
    <xf numFmtId="0" fontId="14" fillId="6" borderId="2" xfId="0" applyFont="1" applyFill="1" applyBorder="1" applyAlignment="1" applyProtection="1">
      <alignment horizontal="left" vertical="center"/>
    </xf>
    <xf numFmtId="0" fontId="14" fillId="6" borderId="3" xfId="0" applyFont="1" applyFill="1" applyBorder="1" applyAlignment="1" applyProtection="1">
      <alignment horizontal="left" vertical="center"/>
    </xf>
    <xf numFmtId="0" fontId="10" fillId="6" borderId="3" xfId="0" applyFont="1" applyFill="1" applyBorder="1" applyAlignment="1" applyProtection="1">
      <alignment vertical="center" wrapText="1"/>
    </xf>
    <xf numFmtId="0" fontId="10" fillId="6" borderId="3" xfId="0" applyFont="1" applyFill="1" applyBorder="1" applyAlignment="1" applyProtection="1">
      <alignment vertical="center"/>
    </xf>
    <xf numFmtId="0" fontId="10" fillId="6" borderId="3" xfId="0" applyFont="1" applyFill="1" applyBorder="1" applyAlignment="1" applyProtection="1">
      <alignment horizontal="center" vertical="center"/>
    </xf>
    <xf numFmtId="0" fontId="10" fillId="6" borderId="3" xfId="0" applyFont="1" applyFill="1" applyBorder="1" applyAlignment="1" applyProtection="1">
      <alignment horizontal="left" vertical="center"/>
    </xf>
    <xf numFmtId="0" fontId="11" fillId="6" borderId="3" xfId="0" applyFont="1" applyFill="1" applyBorder="1" applyAlignment="1" applyProtection="1">
      <alignment horizontal="left" vertical="center"/>
    </xf>
    <xf numFmtId="0" fontId="8" fillId="6" borderId="3" xfId="0" applyFont="1" applyFill="1" applyBorder="1" applyAlignment="1" applyProtection="1">
      <alignment horizontal="left" vertical="center"/>
    </xf>
    <xf numFmtId="0" fontId="8" fillId="6" borderId="3" xfId="0" applyFont="1" applyFill="1" applyBorder="1" applyAlignment="1" applyProtection="1">
      <alignment horizontal="center" vertical="center"/>
    </xf>
    <xf numFmtId="0" fontId="10" fillId="6" borderId="3" xfId="0" applyFont="1" applyFill="1" applyBorder="1" applyAlignment="1" applyProtection="1">
      <alignment horizontal="left" vertical="center" wrapText="1"/>
    </xf>
    <xf numFmtId="0" fontId="10" fillId="6" borderId="3" xfId="0" applyFont="1" applyFill="1" applyBorder="1" applyAlignment="1" applyProtection="1">
      <alignment horizontal="center" vertical="center" wrapText="1"/>
    </xf>
    <xf numFmtId="0" fontId="14" fillId="6" borderId="3" xfId="0" applyFont="1" applyFill="1" applyBorder="1" applyAlignment="1" applyProtection="1">
      <alignment horizontal="center" vertical="center"/>
    </xf>
    <xf numFmtId="0" fontId="10" fillId="6" borderId="5" xfId="0" applyFont="1" applyFill="1" applyBorder="1" applyAlignment="1" applyProtection="1">
      <alignment horizontal="center" vertical="center" wrapText="1"/>
    </xf>
    <xf numFmtId="2" fontId="11" fillId="6" borderId="5" xfId="0" applyNumberFormat="1" applyFont="1" applyFill="1" applyBorder="1" applyAlignment="1" applyProtection="1">
      <alignment horizontal="center" vertical="center" wrapText="1"/>
    </xf>
    <xf numFmtId="2" fontId="10" fillId="6" borderId="5" xfId="0" applyNumberFormat="1" applyFont="1" applyFill="1" applyBorder="1" applyAlignment="1" applyProtection="1">
      <alignment horizontal="center" vertical="center" wrapText="1"/>
    </xf>
    <xf numFmtId="2" fontId="10" fillId="6" borderId="3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vertical="center"/>
    </xf>
    <xf numFmtId="2" fontId="12" fillId="0" borderId="1" xfId="2" applyNumberFormat="1" applyFont="1" applyFill="1" applyBorder="1" applyAlignment="1" applyProtection="1">
      <alignment horizontal="center" vertical="center" wrapText="1"/>
    </xf>
    <xf numFmtId="164" fontId="12" fillId="0" borderId="1" xfId="5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/>
    </xf>
    <xf numFmtId="2" fontId="7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left" vertical="center"/>
    </xf>
    <xf numFmtId="0" fontId="10" fillId="0" borderId="1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/>
    </xf>
    <xf numFmtId="0" fontId="11" fillId="5" borderId="3" xfId="0" applyFont="1" applyFill="1" applyBorder="1" applyAlignment="1" applyProtection="1">
      <alignment vertical="center" wrapText="1"/>
    </xf>
    <xf numFmtId="0" fontId="11" fillId="5" borderId="3" xfId="0" applyFont="1" applyFill="1" applyBorder="1" applyAlignment="1" applyProtection="1">
      <alignment vertical="center"/>
    </xf>
    <xf numFmtId="0" fontId="11" fillId="5" borderId="3" xfId="0" applyFont="1" applyFill="1" applyBorder="1" applyAlignment="1" applyProtection="1">
      <alignment horizontal="center" vertical="center"/>
    </xf>
    <xf numFmtId="0" fontId="11" fillId="5" borderId="3" xfId="0" applyFont="1" applyFill="1" applyBorder="1" applyAlignment="1" applyProtection="1">
      <alignment horizontal="left" vertical="center"/>
    </xf>
    <xf numFmtId="2" fontId="11" fillId="6" borderId="3" xfId="0" applyNumberFormat="1" applyFont="1" applyFill="1" applyBorder="1" applyAlignment="1" applyProtection="1">
      <alignment horizontal="center" vertical="center" wrapText="1"/>
    </xf>
    <xf numFmtId="0" fontId="14" fillId="5" borderId="4" xfId="0" applyFont="1" applyFill="1" applyBorder="1" applyAlignment="1" applyProtection="1">
      <alignment horizontal="left" vertical="center"/>
    </xf>
    <xf numFmtId="0" fontId="14" fillId="6" borderId="4" xfId="0" applyFont="1" applyFill="1" applyBorder="1" applyAlignment="1" applyProtection="1">
      <alignment horizontal="left" vertical="center"/>
    </xf>
    <xf numFmtId="0" fontId="10" fillId="6" borderId="5" xfId="0" applyFont="1" applyFill="1" applyBorder="1" applyAlignment="1" applyProtection="1">
      <alignment horizontal="left" vertical="center" wrapText="1"/>
    </xf>
    <xf numFmtId="2" fontId="11" fillId="7" borderId="3" xfId="0" applyNumberFormat="1" applyFont="1" applyFill="1" applyBorder="1" applyAlignment="1" applyProtection="1">
      <alignment horizontal="center" vertical="center" wrapText="1"/>
    </xf>
    <xf numFmtId="1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10" fillId="5" borderId="5" xfId="0" applyFont="1" applyFill="1" applyBorder="1" applyAlignment="1" applyProtection="1">
      <alignment vertical="center"/>
    </xf>
    <xf numFmtId="0" fontId="10" fillId="5" borderId="5" xfId="0" applyFont="1" applyFill="1" applyBorder="1" applyAlignment="1" applyProtection="1">
      <alignment horizontal="center" vertical="center"/>
    </xf>
    <xf numFmtId="0" fontId="10" fillId="5" borderId="5" xfId="0" applyFont="1" applyFill="1" applyBorder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left" vertical="center" wrapText="1"/>
    </xf>
    <xf numFmtId="0" fontId="10" fillId="5" borderId="5" xfId="0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left" vertical="center" wrapText="1"/>
    </xf>
    <xf numFmtId="0" fontId="10" fillId="6" borderId="5" xfId="0" applyFont="1" applyFill="1" applyBorder="1" applyAlignment="1" applyProtection="1">
      <alignment vertical="center" wrapText="1"/>
    </xf>
    <xf numFmtId="0" fontId="10" fillId="6" borderId="5" xfId="0" applyFont="1" applyFill="1" applyBorder="1" applyAlignment="1" applyProtection="1">
      <alignment vertical="center"/>
    </xf>
    <xf numFmtId="0" fontId="10" fillId="6" borderId="5" xfId="0" applyFont="1" applyFill="1" applyBorder="1" applyAlignment="1" applyProtection="1">
      <alignment horizontal="center" vertical="center"/>
    </xf>
    <xf numFmtId="0" fontId="10" fillId="6" borderId="5" xfId="0" applyFont="1" applyFill="1" applyBorder="1" applyAlignment="1" applyProtection="1">
      <alignment horizontal="left" vertical="center"/>
    </xf>
    <xf numFmtId="0" fontId="8" fillId="6" borderId="5" xfId="0" applyFont="1" applyFill="1" applyBorder="1" applyAlignment="1" applyProtection="1">
      <alignment horizontal="left" vertical="center"/>
    </xf>
    <xf numFmtId="0" fontId="8" fillId="6" borderId="5" xfId="0" applyFont="1" applyFill="1" applyBorder="1" applyAlignment="1" applyProtection="1">
      <alignment horizontal="center" vertical="center"/>
    </xf>
    <xf numFmtId="0" fontId="14" fillId="6" borderId="5" xfId="0" applyFont="1" applyFill="1" applyBorder="1" applyAlignment="1" applyProtection="1">
      <alignment horizontal="center" vertical="center"/>
    </xf>
    <xf numFmtId="0" fontId="11" fillId="6" borderId="5" xfId="0" applyFont="1" applyFill="1" applyBorder="1" applyAlignment="1" applyProtection="1">
      <alignment horizontal="left" vertical="center"/>
    </xf>
    <xf numFmtId="0" fontId="11" fillId="0" borderId="1" xfId="0" applyFont="1" applyBorder="1" applyAlignment="1" applyProtection="1">
      <alignment horizontal="left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</xf>
    <xf numFmtId="164" fontId="12" fillId="0" borderId="1" xfId="5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/>
    </xf>
    <xf numFmtId="0" fontId="8" fillId="7" borderId="4" xfId="0" applyFont="1" applyFill="1" applyBorder="1" applyAlignment="1" applyProtection="1">
      <alignment horizontal="left" vertical="center"/>
    </xf>
    <xf numFmtId="0" fontId="8" fillId="7" borderId="5" xfId="0" applyFont="1" applyFill="1" applyBorder="1" applyAlignment="1" applyProtection="1">
      <alignment vertical="center" wrapText="1"/>
    </xf>
    <xf numFmtId="0" fontId="8" fillId="7" borderId="5" xfId="0" applyFont="1" applyFill="1" applyBorder="1" applyAlignment="1" applyProtection="1">
      <alignment horizontal="center" vertical="center" wrapText="1"/>
    </xf>
    <xf numFmtId="1" fontId="8" fillId="7" borderId="5" xfId="0" applyNumberFormat="1" applyFont="1" applyFill="1" applyBorder="1" applyAlignment="1" applyProtection="1">
      <alignment horizontal="center" vertical="center" wrapText="1"/>
    </xf>
    <xf numFmtId="0" fontId="8" fillId="4" borderId="5" xfId="0" applyFont="1" applyFill="1" applyBorder="1" applyAlignment="1" applyProtection="1">
      <alignment vertical="center" wrapText="1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5" xfId="0" applyFont="1" applyFill="1" applyBorder="1" applyAlignment="1" applyProtection="1">
      <alignment horizontal="left" vertical="center" wrapText="1"/>
    </xf>
    <xf numFmtId="2" fontId="11" fillId="4" borderId="3" xfId="0" applyNumberFormat="1" applyFont="1" applyFill="1" applyBorder="1" applyAlignment="1" applyProtection="1">
      <alignment horizontal="center" vertical="center" wrapText="1"/>
    </xf>
    <xf numFmtId="0" fontId="8" fillId="4" borderId="2" xfId="0" applyFont="1" applyFill="1" applyBorder="1" applyAlignment="1" applyProtection="1">
      <alignment horizontal="left" vertical="center"/>
    </xf>
    <xf numFmtId="0" fontId="10" fillId="4" borderId="3" xfId="0" applyFont="1" applyFill="1" applyBorder="1" applyAlignment="1" applyProtection="1">
      <alignment vertical="center" wrapText="1"/>
    </xf>
    <xf numFmtId="0" fontId="10" fillId="4" borderId="3" xfId="0" applyFont="1" applyFill="1" applyBorder="1" applyAlignment="1" applyProtection="1">
      <alignment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left" vertical="center"/>
    </xf>
    <xf numFmtId="0" fontId="11" fillId="4" borderId="3" xfId="0" applyFont="1" applyFill="1" applyBorder="1" applyAlignment="1" applyProtection="1">
      <alignment horizontal="left" vertical="center"/>
    </xf>
    <xf numFmtId="0" fontId="11" fillId="4" borderId="3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left" vertical="center" wrapText="1"/>
    </xf>
    <xf numFmtId="0" fontId="10" fillId="4" borderId="3" xfId="0" applyFont="1" applyFill="1" applyBorder="1" applyAlignment="1" applyProtection="1">
      <alignment horizontal="center" vertical="center" wrapText="1"/>
    </xf>
    <xf numFmtId="0" fontId="8" fillId="4" borderId="3" xfId="0" applyFont="1" applyFill="1" applyBorder="1" applyAlignment="1" applyProtection="1">
      <alignment horizontal="center" vertical="center"/>
    </xf>
    <xf numFmtId="2" fontId="11" fillId="4" borderId="5" xfId="0" applyNumberFormat="1" applyFont="1" applyFill="1" applyBorder="1" applyAlignment="1" applyProtection="1">
      <alignment horizontal="center" vertical="center" wrapText="1"/>
    </xf>
    <xf numFmtId="2" fontId="10" fillId="4" borderId="3" xfId="0" applyNumberFormat="1" applyFont="1" applyFill="1" applyBorder="1" applyAlignment="1" applyProtection="1">
      <alignment horizontal="center" vertical="center" wrapText="1"/>
    </xf>
    <xf numFmtId="0" fontId="14" fillId="6" borderId="3" xfId="0" applyFont="1" applyFill="1" applyBorder="1" applyAlignment="1" applyProtection="1">
      <alignment vertical="center" wrapText="1"/>
    </xf>
    <xf numFmtId="0" fontId="14" fillId="6" borderId="3" xfId="0" applyFont="1" applyFill="1" applyBorder="1" applyAlignment="1" applyProtection="1">
      <alignment vertical="center"/>
    </xf>
    <xf numFmtId="0" fontId="11" fillId="6" borderId="3" xfId="0" applyFont="1" applyFill="1" applyBorder="1" applyAlignment="1" applyProtection="1">
      <alignment horizontal="center" vertical="center"/>
    </xf>
    <xf numFmtId="0" fontId="21" fillId="9" borderId="2" xfId="0" applyFont="1" applyFill="1" applyBorder="1" applyAlignment="1" applyProtection="1">
      <alignment vertical="center"/>
    </xf>
    <xf numFmtId="0" fontId="21" fillId="9" borderId="3" xfId="0" applyFont="1" applyFill="1" applyBorder="1" applyAlignment="1" applyProtection="1">
      <alignment vertical="center"/>
    </xf>
    <xf numFmtId="0" fontId="11" fillId="0" borderId="1" xfId="0" applyFont="1" applyBorder="1" applyProtection="1">
      <protection locked="0"/>
    </xf>
    <xf numFmtId="0" fontId="0" fillId="0" borderId="0" xfId="0" applyFont="1" applyProtection="1"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</xf>
    <xf numFmtId="1" fontId="19" fillId="0" borderId="0" xfId="0" applyNumberFormat="1" applyFont="1" applyAlignment="1" applyProtection="1">
      <alignment vertical="center"/>
    </xf>
    <xf numFmtId="1" fontId="0" fillId="0" borderId="0" xfId="0" applyNumberFormat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right" vertical="center" wrapText="1"/>
    </xf>
    <xf numFmtId="1" fontId="10" fillId="4" borderId="5" xfId="0" applyNumberFormat="1" applyFont="1" applyFill="1" applyBorder="1" applyAlignment="1" applyProtection="1">
      <alignment horizontal="center" vertical="center" wrapText="1"/>
    </xf>
    <xf numFmtId="2" fontId="11" fillId="0" borderId="1" xfId="0" applyNumberFormat="1" applyFont="1" applyFill="1" applyBorder="1" applyAlignment="1" applyProtection="1">
      <alignment horizontal="center" vertical="center" wrapText="1"/>
    </xf>
    <xf numFmtId="1" fontId="11" fillId="5" borderId="3" xfId="0" applyNumberFormat="1" applyFont="1" applyFill="1" applyBorder="1" applyAlignment="1" applyProtection="1">
      <alignment horizontal="center" vertical="center" wrapText="1"/>
    </xf>
    <xf numFmtId="1" fontId="11" fillId="6" borderId="5" xfId="0" applyNumberFormat="1" applyFont="1" applyFill="1" applyBorder="1" applyAlignment="1" applyProtection="1">
      <alignment horizontal="center" vertical="center" wrapText="1"/>
    </xf>
    <xf numFmtId="2" fontId="8" fillId="0" borderId="1" xfId="0" applyNumberFormat="1" applyFont="1" applyFill="1" applyBorder="1" applyAlignment="1" applyProtection="1">
      <alignment horizontal="center" vertical="center" wrapText="1"/>
    </xf>
    <xf numFmtId="1" fontId="8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vertical="center"/>
    </xf>
    <xf numFmtId="1" fontId="11" fillId="6" borderId="3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left" vertical="center"/>
    </xf>
    <xf numFmtId="1" fontId="11" fillId="7" borderId="3" xfId="0" applyNumberFormat="1" applyFont="1" applyFill="1" applyBorder="1" applyAlignment="1" applyProtection="1">
      <alignment horizontal="center" vertical="center" wrapText="1"/>
    </xf>
    <xf numFmtId="1" fontId="11" fillId="4" borderId="3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locked="0"/>
    </xf>
    <xf numFmtId="1" fontId="12" fillId="0" borderId="1" xfId="2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164" fontId="7" fillId="0" borderId="1" xfId="5" applyNumberFormat="1" applyFont="1" applyFill="1" applyBorder="1" applyAlignment="1" applyProtection="1">
      <alignment horizontal="center" vertical="center"/>
    </xf>
    <xf numFmtId="1" fontId="7" fillId="0" borderId="1" xfId="2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Alignment="1" applyProtection="1">
      <alignment vertical="center"/>
      <protection locked="0"/>
    </xf>
    <xf numFmtId="0" fontId="19" fillId="0" borderId="0" xfId="0" applyFont="1" applyFill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1" fillId="0" borderId="0" xfId="0" applyFont="1" applyFill="1" applyAlignment="1" applyProtection="1">
      <alignment vertical="center"/>
      <protection locked="0"/>
    </xf>
    <xf numFmtId="0" fontId="11" fillId="0" borderId="0" xfId="0" applyFont="1" applyFill="1" applyBorder="1" applyAlignment="1" applyProtection="1">
      <alignment vertical="center"/>
      <protection locked="0"/>
    </xf>
    <xf numFmtId="0" fontId="12" fillId="0" borderId="0" xfId="0" applyFont="1" applyFill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wrapText="1"/>
    </xf>
    <xf numFmtId="2" fontId="12" fillId="0" borderId="1" xfId="0" applyNumberFormat="1" applyFont="1" applyFill="1" applyBorder="1" applyAlignment="1" applyProtection="1">
      <alignment horizontal="left" vertical="center" wrapText="1"/>
    </xf>
    <xf numFmtId="2" fontId="12" fillId="0" borderId="1" xfId="0" applyNumberFormat="1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 applyProtection="1">
      <alignment horizontal="center" vertical="center" wrapText="1"/>
    </xf>
    <xf numFmtId="49" fontId="11" fillId="0" borderId="1" xfId="0" applyNumberFormat="1" applyFont="1" applyBorder="1" applyAlignment="1" applyProtection="1">
      <alignment horizontal="center" vertical="center"/>
    </xf>
    <xf numFmtId="49" fontId="11" fillId="0" borderId="1" xfId="0" applyNumberFormat="1" applyFont="1" applyBorder="1" applyAlignment="1" applyProtection="1">
      <alignment horizontal="left" vertical="center" wrapText="1"/>
    </xf>
    <xf numFmtId="49" fontId="11" fillId="8" borderId="1" xfId="0" applyNumberFormat="1" applyFont="1" applyFill="1" applyBorder="1" applyAlignment="1" applyProtection="1">
      <alignment horizontal="center" vertical="center"/>
    </xf>
    <xf numFmtId="0" fontId="11" fillId="8" borderId="1" xfId="0" applyFont="1" applyFill="1" applyBorder="1" applyAlignment="1" applyProtection="1">
      <alignment horizontal="left" vertical="center" wrapText="1"/>
    </xf>
    <xf numFmtId="49" fontId="11" fillId="8" borderId="1" xfId="0" applyNumberFormat="1" applyFont="1" applyFill="1" applyBorder="1" applyAlignment="1" applyProtection="1">
      <alignment horizontal="left" vertical="center" wrapText="1"/>
    </xf>
    <xf numFmtId="0" fontId="11" fillId="8" borderId="1" xfId="0" applyFont="1" applyFill="1" applyBorder="1" applyAlignment="1" applyProtection="1">
      <alignment horizontal="center" vertical="center" wrapText="1"/>
    </xf>
    <xf numFmtId="0" fontId="11" fillId="8" borderId="1" xfId="0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2" fontId="7" fillId="0" borderId="1" xfId="0" applyNumberFormat="1" applyFont="1" applyFill="1" applyBorder="1" applyAlignment="1" applyProtection="1">
      <alignment horizontal="center" vertical="center"/>
    </xf>
    <xf numFmtId="49" fontId="12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left" vertical="center"/>
    </xf>
    <xf numFmtId="0" fontId="12" fillId="0" borderId="0" xfId="0" applyFont="1" applyFill="1" applyAlignment="1" applyProtection="1">
      <alignment horizontal="left" vertical="center" wrapText="1"/>
    </xf>
    <xf numFmtId="0" fontId="11" fillId="0" borderId="0" xfId="0" applyFont="1" applyFill="1" applyAlignment="1" applyProtection="1">
      <alignment horizontal="center" vertical="center" wrapText="1"/>
    </xf>
    <xf numFmtId="164" fontId="12" fillId="0" borderId="0" xfId="5" applyNumberFormat="1" applyFont="1" applyFill="1" applyAlignment="1" applyProtection="1">
      <alignment horizontal="center" vertical="center"/>
    </xf>
    <xf numFmtId="2" fontId="12" fillId="0" borderId="0" xfId="0" applyNumberFormat="1" applyFont="1" applyFill="1" applyAlignment="1" applyProtection="1">
      <alignment horizontal="center" vertical="center"/>
    </xf>
    <xf numFmtId="0" fontId="21" fillId="9" borderId="7" xfId="0" applyFont="1" applyFill="1" applyBorder="1" applyAlignment="1" applyProtection="1">
      <alignment vertical="center"/>
    </xf>
    <xf numFmtId="0" fontId="26" fillId="8" borderId="0" xfId="10" applyFont="1" applyFill="1" applyAlignment="1" applyProtection="1">
      <alignment vertical="center"/>
      <protection locked="0"/>
    </xf>
    <xf numFmtId="0" fontId="24" fillId="8" borderId="0" xfId="10" applyFont="1" applyFill="1" applyAlignment="1" applyProtection="1">
      <alignment vertical="center"/>
      <protection locked="0"/>
    </xf>
    <xf numFmtId="0" fontId="24" fillId="0" borderId="0" xfId="10" applyFont="1" applyAlignment="1" applyProtection="1">
      <alignment vertical="center"/>
      <protection locked="0"/>
    </xf>
    <xf numFmtId="0" fontId="9" fillId="8" borderId="0" xfId="10" applyFont="1" applyFill="1" applyBorder="1" applyAlignment="1" applyProtection="1">
      <protection locked="0"/>
    </xf>
    <xf numFmtId="0" fontId="27" fillId="8" borderId="0" xfId="10" applyFont="1" applyFill="1" applyBorder="1" applyAlignment="1" applyProtection="1">
      <protection locked="0"/>
    </xf>
    <xf numFmtId="0" fontId="27" fillId="8" borderId="0" xfId="10" applyFont="1" applyFill="1" applyBorder="1" applyAlignment="1" applyProtection="1">
      <alignment vertical="center"/>
      <protection locked="0"/>
    </xf>
    <xf numFmtId="0" fontId="27" fillId="8" borderId="0" xfId="10" applyFont="1" applyFill="1" applyAlignment="1" applyProtection="1">
      <alignment vertical="center"/>
      <protection locked="0"/>
    </xf>
    <xf numFmtId="0" fontId="27" fillId="0" borderId="0" xfId="10" applyFont="1" applyAlignment="1" applyProtection="1">
      <alignment vertical="center"/>
      <protection locked="0"/>
    </xf>
    <xf numFmtId="0" fontId="8" fillId="8" borderId="0" xfId="10" applyFont="1" applyFill="1" applyBorder="1" applyAlignment="1" applyProtection="1">
      <alignment horizontal="left"/>
      <protection locked="0"/>
    </xf>
    <xf numFmtId="0" fontId="11" fillId="8" borderId="0" xfId="10" applyFont="1" applyFill="1" applyBorder="1" applyAlignment="1" applyProtection="1">
      <alignment horizontal="left"/>
      <protection locked="0"/>
    </xf>
    <xf numFmtId="0" fontId="11" fillId="8" borderId="0" xfId="10" applyFont="1" applyFill="1" applyAlignment="1" applyProtection="1">
      <alignment horizontal="left"/>
      <protection locked="0"/>
    </xf>
    <xf numFmtId="0" fontId="11" fillId="0" borderId="0" xfId="10" applyFont="1" applyAlignment="1" applyProtection="1">
      <alignment horizontal="left"/>
      <protection locked="0"/>
    </xf>
    <xf numFmtId="0" fontId="7" fillId="8" borderId="0" xfId="10" applyFont="1" applyFill="1" applyBorder="1" applyAlignment="1" applyProtection="1">
      <alignment horizontal="left"/>
      <protection locked="0"/>
    </xf>
    <xf numFmtId="0" fontId="9" fillId="0" borderId="0" xfId="10" applyFont="1" applyBorder="1" applyAlignment="1" applyProtection="1">
      <protection locked="0"/>
    </xf>
    <xf numFmtId="0" fontId="11" fillId="8" borderId="0" xfId="10" applyFont="1" applyFill="1" applyBorder="1" applyAlignment="1" applyProtection="1">
      <alignment vertical="center"/>
      <protection locked="0"/>
    </xf>
    <xf numFmtId="0" fontId="8" fillId="8" borderId="0" xfId="10" applyFont="1" applyFill="1" applyBorder="1" applyAlignment="1" applyProtection="1">
      <alignment vertical="center"/>
      <protection locked="0"/>
    </xf>
    <xf numFmtId="0" fontId="8" fillId="8" borderId="0" xfId="10" applyFont="1" applyFill="1" applyBorder="1" applyAlignment="1" applyProtection="1">
      <alignment horizontal="left" wrapText="1"/>
      <protection locked="0"/>
    </xf>
    <xf numFmtId="0" fontId="12" fillId="8" borderId="0" xfId="10" applyFont="1" applyFill="1" applyBorder="1" applyAlignment="1" applyProtection="1">
      <protection locked="0"/>
    </xf>
    <xf numFmtId="0" fontId="12" fillId="8" borderId="0" xfId="10" applyFont="1" applyFill="1" applyBorder="1" applyAlignment="1" applyProtection="1">
      <alignment wrapText="1"/>
      <protection locked="0"/>
    </xf>
    <xf numFmtId="0" fontId="12" fillId="8" borderId="0" xfId="10" applyFont="1" applyFill="1" applyBorder="1" applyAlignment="1" applyProtection="1">
      <alignment horizontal="left"/>
      <protection locked="0"/>
    </xf>
    <xf numFmtId="0" fontId="8" fillId="8" borderId="8" xfId="10" applyFont="1" applyFill="1" applyBorder="1" applyAlignment="1" applyProtection="1">
      <alignment vertical="center"/>
      <protection locked="0"/>
    </xf>
    <xf numFmtId="0" fontId="11" fillId="8" borderId="8" xfId="10" applyFont="1" applyFill="1" applyBorder="1" applyAlignment="1" applyProtection="1">
      <alignment vertical="center"/>
      <protection locked="0"/>
    </xf>
    <xf numFmtId="0" fontId="8" fillId="8" borderId="0" xfId="10" applyFont="1" applyFill="1" applyAlignment="1" applyProtection="1">
      <alignment vertical="center"/>
      <protection locked="0"/>
    </xf>
    <xf numFmtId="0" fontId="8" fillId="8" borderId="9" xfId="10" applyFont="1" applyFill="1" applyBorder="1" applyAlignment="1" applyProtection="1">
      <alignment vertical="center"/>
      <protection locked="0"/>
    </xf>
    <xf numFmtId="0" fontId="11" fillId="8" borderId="9" xfId="10" applyFont="1" applyFill="1" applyBorder="1" applyAlignment="1" applyProtection="1">
      <alignment vertical="center"/>
      <protection locked="0"/>
    </xf>
    <xf numFmtId="0" fontId="8" fillId="8" borderId="0" xfId="10" applyFont="1" applyFill="1" applyBorder="1" applyAlignment="1" applyProtection="1">
      <alignment horizontal="left" vertical="center"/>
      <protection locked="0"/>
    </xf>
    <xf numFmtId="0" fontId="12" fillId="8" borderId="0" xfId="10" applyFont="1" applyFill="1" applyBorder="1" applyAlignment="1" applyProtection="1">
      <alignment vertical="center"/>
      <protection locked="0"/>
    </xf>
    <xf numFmtId="0" fontId="11" fillId="8" borderId="0" xfId="10" applyFont="1" applyFill="1" applyAlignment="1" applyProtection="1">
      <alignment vertical="center"/>
      <protection locked="0"/>
    </xf>
    <xf numFmtId="0" fontId="30" fillId="8" borderId="0" xfId="10" applyFont="1" applyFill="1" applyBorder="1" applyAlignment="1" applyProtection="1">
      <protection locked="0"/>
    </xf>
    <xf numFmtId="0" fontId="31" fillId="8" borderId="0" xfId="10" applyFont="1" applyFill="1" applyBorder="1" applyAlignment="1" applyProtection="1">
      <protection locked="0"/>
    </xf>
    <xf numFmtId="0" fontId="20" fillId="8" borderId="0" xfId="10" applyFont="1" applyFill="1" applyAlignment="1" applyProtection="1">
      <alignment vertical="center"/>
      <protection locked="0"/>
    </xf>
    <xf numFmtId="0" fontId="20" fillId="0" borderId="0" xfId="10" applyFont="1" applyAlignment="1" applyProtection="1">
      <alignment vertical="center"/>
      <protection locked="0"/>
    </xf>
    <xf numFmtId="0" fontId="20" fillId="8" borderId="0" xfId="10" applyFont="1" applyFill="1" applyAlignment="1" applyProtection="1">
      <alignment vertical="center" wrapText="1"/>
      <protection locked="0"/>
    </xf>
    <xf numFmtId="49" fontId="32" fillId="10" borderId="1" xfId="10" applyNumberFormat="1" applyFont="1" applyFill="1" applyBorder="1" applyAlignment="1" applyProtection="1">
      <alignment horizontal="center" vertical="center" wrapText="1"/>
    </xf>
    <xf numFmtId="49" fontId="8" fillId="10" borderId="1" xfId="10" applyNumberFormat="1" applyFont="1" applyFill="1" applyBorder="1" applyAlignment="1" applyProtection="1">
      <alignment horizontal="center" vertical="center" wrapText="1"/>
    </xf>
    <xf numFmtId="49" fontId="7" fillId="10" borderId="1" xfId="10" applyNumberFormat="1" applyFont="1" applyFill="1" applyBorder="1" applyAlignment="1" applyProtection="1">
      <alignment horizontal="center" vertical="center" wrapText="1"/>
    </xf>
    <xf numFmtId="0" fontId="24" fillId="0" borderId="0" xfId="10" applyFont="1" applyAlignment="1" applyProtection="1">
      <alignment vertical="center"/>
    </xf>
    <xf numFmtId="49" fontId="24" fillId="0" borderId="1" xfId="10" applyNumberFormat="1" applyFont="1" applyFill="1" applyBorder="1" applyAlignment="1" applyProtection="1">
      <alignment horizontal="center" vertical="center"/>
    </xf>
    <xf numFmtId="49" fontId="24" fillId="0" borderId="1" xfId="10" applyNumberFormat="1" applyFont="1" applyFill="1" applyBorder="1" applyAlignment="1" applyProtection="1">
      <alignment vertical="center" wrapText="1"/>
    </xf>
    <xf numFmtId="49" fontId="24" fillId="0" borderId="1" xfId="10" applyNumberFormat="1" applyFont="1" applyFill="1" applyBorder="1" applyAlignment="1" applyProtection="1">
      <alignment horizontal="center" vertical="center" wrapText="1"/>
    </xf>
    <xf numFmtId="0" fontId="24" fillId="0" borderId="1" xfId="10" applyFont="1" applyBorder="1" applyAlignment="1" applyProtection="1">
      <alignment vertical="center"/>
      <protection locked="0"/>
    </xf>
    <xf numFmtId="2" fontId="7" fillId="0" borderId="1" xfId="0" applyNumberFormat="1" applyFont="1" applyFill="1" applyBorder="1" applyAlignment="1" applyProtection="1">
      <alignment horizontal="left" vertical="center" wrapText="1"/>
    </xf>
    <xf numFmtId="164" fontId="7" fillId="0" borderId="1" xfId="5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vertical="center"/>
      <protection locked="0"/>
    </xf>
    <xf numFmtId="0" fontId="7" fillId="0" borderId="0" xfId="0" applyFont="1" applyFill="1" applyAlignment="1" applyProtection="1">
      <alignment vertical="center"/>
      <protection locked="0"/>
    </xf>
    <xf numFmtId="1" fontId="8" fillId="0" borderId="0" xfId="0" applyNumberFormat="1" applyFont="1" applyBorder="1" applyAlignment="1" applyProtection="1">
      <alignment horizontal="center" vertical="center"/>
    </xf>
    <xf numFmtId="2" fontId="8" fillId="0" borderId="0" xfId="0" applyNumberFormat="1" applyFont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vertical="center"/>
    </xf>
    <xf numFmtId="0" fontId="12" fillId="0" borderId="0" xfId="0" applyNumberFormat="1" applyFont="1" applyFill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34" fillId="0" borderId="1" xfId="6" applyFont="1" applyFill="1" applyBorder="1" applyAlignment="1" applyProtection="1">
      <alignment horizontal="left" vertical="center" wrapText="1"/>
    </xf>
    <xf numFmtId="2" fontId="10" fillId="0" borderId="1" xfId="0" applyNumberFormat="1" applyFont="1" applyFill="1" applyBorder="1" applyAlignment="1" applyProtection="1">
      <alignment horizontal="left" vertical="center" wrapText="1"/>
    </xf>
    <xf numFmtId="0" fontId="1" fillId="0" borderId="0" xfId="0" applyFont="1"/>
    <xf numFmtId="0" fontId="11" fillId="0" borderId="0" xfId="0" applyFont="1" applyFill="1" applyBorder="1" applyAlignment="1">
      <alignment horizontal="left"/>
    </xf>
    <xf numFmtId="2" fontId="7" fillId="0" borderId="1" xfId="2" applyNumberFormat="1" applyFont="1" applyFill="1" applyBorder="1" applyAlignment="1" applyProtection="1">
      <alignment horizontal="center" vertical="center" wrapText="1"/>
    </xf>
    <xf numFmtId="1" fontId="8" fillId="0" borderId="0" xfId="0" applyNumberFormat="1" applyFont="1" applyFill="1" applyBorder="1" applyAlignment="1" applyProtection="1">
      <alignment horizontal="left" vertical="center"/>
    </xf>
    <xf numFmtId="2" fontId="8" fillId="0" borderId="5" xfId="0" applyNumberFormat="1" applyFont="1" applyFill="1" applyBorder="1" applyAlignment="1" applyProtection="1">
      <alignment wrapText="1"/>
    </xf>
    <xf numFmtId="0" fontId="0" fillId="0" borderId="1" xfId="0" applyBorder="1"/>
    <xf numFmtId="1" fontId="0" fillId="0" borderId="1" xfId="0" applyNumberFormat="1" applyBorder="1"/>
    <xf numFmtId="2" fontId="0" fillId="0" borderId="1" xfId="0" applyNumberFormat="1" applyBorder="1"/>
    <xf numFmtId="49" fontId="33" fillId="8" borderId="1" xfId="10" applyNumberFormat="1" applyFont="1" applyFill="1" applyBorder="1" applyAlignment="1" applyProtection="1">
      <alignment horizontal="center" vertical="center" wrapText="1"/>
    </xf>
  </cellXfs>
  <cellStyles count="11">
    <cellStyle name="Обычный" xfId="0" builtinId="0"/>
    <cellStyle name="Обычный 2 2" xfId="1"/>
    <cellStyle name="Обычный 2 2 2" xfId="9"/>
    <cellStyle name="Обычный 2 3" xfId="4"/>
    <cellStyle name="Обычный 3 2" xfId="8"/>
    <cellStyle name="Обычный 3 2 2" xfId="10"/>
    <cellStyle name="Обычный 4" xfId="2"/>
    <cellStyle name="Обычный 6" xfId="6"/>
    <cellStyle name="Обычный 9" xfId="3"/>
    <cellStyle name="Обычный 9 2" xfId="7"/>
    <cellStyle name="Финансовый" xfId="5" builtinId="3"/>
  </cellStyles>
  <dxfs count="75"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5" tint="0.39994506668294322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6522</xdr:colOff>
      <xdr:row>0</xdr:row>
      <xdr:rowOff>1</xdr:rowOff>
    </xdr:from>
    <xdr:ext cx="2305408" cy="876299"/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4703597" y="1"/>
          <a:ext cx="2305408" cy="87629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39"/>
  <sheetViews>
    <sheetView zoomScale="80" zoomScaleNormal="80" workbookViewId="0">
      <selection activeCell="M1" sqref="M1"/>
    </sheetView>
  </sheetViews>
  <sheetFormatPr defaultColWidth="9.140625" defaultRowHeight="15"/>
  <cols>
    <col min="1" max="1" width="4.28515625" style="241" customWidth="1"/>
    <col min="2" max="2" width="35.140625" style="241" customWidth="1"/>
    <col min="3" max="3" width="32.7109375" style="241" customWidth="1"/>
    <col min="4" max="4" width="16.5703125" style="241" customWidth="1"/>
    <col min="5" max="5" width="22.42578125" style="241" customWidth="1"/>
    <col min="6" max="7" width="23.85546875" style="241" customWidth="1"/>
    <col min="8" max="8" width="25.42578125" style="241" customWidth="1"/>
    <col min="9" max="9" width="20.7109375" style="241" customWidth="1"/>
    <col min="10" max="11" width="15.42578125" style="241" customWidth="1"/>
    <col min="12" max="12" width="20.7109375" style="241" customWidth="1"/>
    <col min="13" max="16384" width="9.140625" style="241"/>
  </cols>
  <sheetData>
    <row r="1" spans="1:12" ht="22.5">
      <c r="A1" s="239" t="s">
        <v>1330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</row>
    <row r="2" spans="1:12" ht="22.5">
      <c r="A2" s="239"/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</row>
    <row r="3" spans="1:12" s="246" customFormat="1" ht="18.75">
      <c r="A3" s="242" t="s">
        <v>1331</v>
      </c>
      <c r="B3" s="243" t="s">
        <v>1473</v>
      </c>
      <c r="C3" s="244"/>
      <c r="D3" s="244"/>
      <c r="E3" s="245"/>
      <c r="F3" s="245"/>
      <c r="G3" s="245"/>
      <c r="H3" s="245"/>
      <c r="I3" s="245"/>
      <c r="J3" s="245"/>
      <c r="K3" s="245"/>
      <c r="L3" s="245"/>
    </row>
    <row r="4" spans="1:12" s="250" customFormat="1" ht="15.75">
      <c r="A4" s="247"/>
      <c r="B4" s="248"/>
      <c r="C4" s="247" t="s">
        <v>1466</v>
      </c>
      <c r="D4" s="247"/>
      <c r="E4" s="249"/>
      <c r="F4" s="249"/>
      <c r="G4" s="249"/>
      <c r="H4" s="249"/>
      <c r="I4" s="249"/>
      <c r="J4" s="249"/>
      <c r="K4" s="249"/>
      <c r="L4" s="249"/>
    </row>
    <row r="5" spans="1:12" s="250" customFormat="1" ht="15.75">
      <c r="A5" s="247"/>
      <c r="B5" s="248"/>
      <c r="C5" s="247" t="s">
        <v>178</v>
      </c>
      <c r="D5" s="247"/>
      <c r="E5" s="249"/>
      <c r="F5" s="249"/>
      <c r="G5" s="249"/>
      <c r="H5" s="249"/>
      <c r="I5" s="249"/>
      <c r="J5" s="249"/>
      <c r="K5" s="249"/>
      <c r="L5" s="249"/>
    </row>
    <row r="6" spans="1:12" s="250" customFormat="1" ht="15.75">
      <c r="A6" s="247"/>
      <c r="B6" s="248"/>
      <c r="C6" s="247" t="s">
        <v>179</v>
      </c>
      <c r="D6" s="247"/>
      <c r="E6" s="249"/>
      <c r="F6" s="249"/>
      <c r="G6" s="249"/>
      <c r="H6" s="249"/>
      <c r="I6" s="249"/>
      <c r="J6" s="249"/>
      <c r="K6" s="249"/>
      <c r="L6" s="249"/>
    </row>
    <row r="7" spans="1:12" s="250" customFormat="1" ht="15.75">
      <c r="A7" s="247"/>
      <c r="B7" s="248"/>
      <c r="C7" s="251" t="s">
        <v>1467</v>
      </c>
      <c r="D7" s="247"/>
      <c r="E7" s="249"/>
      <c r="F7" s="249"/>
      <c r="G7" s="249"/>
      <c r="H7" s="249"/>
      <c r="I7" s="249"/>
      <c r="J7" s="249"/>
      <c r="K7" s="249"/>
      <c r="L7" s="249"/>
    </row>
    <row r="8" spans="1:12" s="250" customFormat="1" ht="15.75">
      <c r="A8" s="247"/>
      <c r="B8" s="248"/>
      <c r="C8" s="247" t="s">
        <v>1468</v>
      </c>
      <c r="D8" s="247"/>
      <c r="E8" s="249"/>
      <c r="F8" s="249"/>
      <c r="G8" s="249"/>
      <c r="H8" s="249"/>
      <c r="I8" s="249"/>
      <c r="J8" s="249"/>
      <c r="K8" s="249"/>
      <c r="L8" s="249"/>
    </row>
    <row r="9" spans="1:12" ht="18.75">
      <c r="A9" s="252" t="s">
        <v>1332</v>
      </c>
      <c r="B9" s="243" t="s">
        <v>1474</v>
      </c>
      <c r="C9" s="253"/>
      <c r="D9" s="253"/>
      <c r="E9" s="240"/>
      <c r="F9" s="240"/>
      <c r="G9" s="240"/>
      <c r="H9" s="240"/>
      <c r="I9" s="240"/>
      <c r="J9" s="240"/>
      <c r="K9" s="240"/>
      <c r="L9" s="240"/>
    </row>
    <row r="10" spans="1:12" ht="15.75">
      <c r="A10" s="254"/>
      <c r="B10" s="255" t="s">
        <v>1363</v>
      </c>
      <c r="C10" s="256" t="s">
        <v>1333</v>
      </c>
      <c r="D10" s="8"/>
      <c r="E10" s="8"/>
      <c r="F10" s="8"/>
      <c r="G10" s="8"/>
      <c r="H10" s="8"/>
      <c r="I10" s="8"/>
      <c r="J10" s="8"/>
      <c r="K10" s="8"/>
      <c r="L10" s="8"/>
    </row>
    <row r="11" spans="1:12" ht="15.75">
      <c r="A11" s="254"/>
      <c r="B11" s="9"/>
      <c r="C11" s="256" t="s">
        <v>1469</v>
      </c>
      <c r="D11" s="256"/>
      <c r="E11" s="257"/>
      <c r="F11" s="257"/>
      <c r="G11" s="257"/>
      <c r="H11" s="257"/>
      <c r="I11" s="257"/>
      <c r="J11" s="257"/>
      <c r="K11" s="257"/>
      <c r="L11" s="257"/>
    </row>
    <row r="12" spans="1:12" ht="15.75">
      <c r="A12" s="254"/>
      <c r="B12" s="9"/>
      <c r="C12" s="258" t="s">
        <v>1334</v>
      </c>
      <c r="D12" s="258"/>
      <c r="E12" s="240"/>
      <c r="F12" s="240"/>
      <c r="G12" s="240"/>
      <c r="H12" s="240"/>
      <c r="I12" s="240"/>
      <c r="J12" s="240"/>
      <c r="K12" s="240"/>
      <c r="L12" s="240"/>
    </row>
    <row r="13" spans="1:12" ht="15.75">
      <c r="A13" s="254"/>
      <c r="B13" s="9"/>
      <c r="C13" s="258" t="s">
        <v>1335</v>
      </c>
      <c r="D13" s="258"/>
      <c r="E13" s="240"/>
      <c r="F13" s="240"/>
      <c r="G13" s="240"/>
      <c r="H13" s="240"/>
      <c r="I13" s="240"/>
      <c r="J13" s="240"/>
      <c r="K13" s="240"/>
      <c r="L13" s="240"/>
    </row>
    <row r="14" spans="1:12" ht="15.75">
      <c r="A14" s="254"/>
      <c r="B14" s="9"/>
      <c r="C14" s="258" t="s">
        <v>1336</v>
      </c>
      <c r="D14" s="258"/>
      <c r="E14" s="240"/>
      <c r="F14" s="240"/>
      <c r="G14" s="240"/>
      <c r="H14" s="240"/>
      <c r="I14" s="240"/>
      <c r="J14" s="240"/>
      <c r="K14" s="240"/>
      <c r="L14" s="240"/>
    </row>
    <row r="15" spans="1:12" ht="15.75">
      <c r="A15" s="254"/>
      <c r="B15" s="259"/>
      <c r="C15" s="260" t="s">
        <v>1337</v>
      </c>
      <c r="D15" s="260"/>
      <c r="E15" s="260"/>
      <c r="F15" s="260"/>
      <c r="G15" s="260"/>
      <c r="H15" s="260"/>
      <c r="I15" s="260"/>
      <c r="J15" s="260"/>
      <c r="K15" s="260"/>
      <c r="L15" s="260"/>
    </row>
    <row r="16" spans="1:12" ht="15.75">
      <c r="A16" s="261"/>
      <c r="B16" s="259" t="s">
        <v>140</v>
      </c>
      <c r="C16" s="260" t="s">
        <v>1475</v>
      </c>
      <c r="D16" s="260"/>
      <c r="E16" s="260"/>
      <c r="F16" s="260"/>
      <c r="G16" s="260"/>
      <c r="H16" s="260"/>
      <c r="I16" s="260"/>
      <c r="J16" s="260"/>
      <c r="K16" s="260"/>
      <c r="L16" s="260"/>
    </row>
    <row r="17" spans="1:12" ht="15.75">
      <c r="A17" s="261"/>
      <c r="B17" s="262" t="s">
        <v>181</v>
      </c>
      <c r="C17" s="263" t="s">
        <v>1476</v>
      </c>
      <c r="D17" s="263"/>
      <c r="E17" s="263"/>
      <c r="F17" s="263"/>
      <c r="G17" s="263"/>
      <c r="H17" s="263"/>
      <c r="I17" s="263"/>
      <c r="J17" s="263"/>
      <c r="K17" s="263"/>
      <c r="L17" s="263"/>
    </row>
    <row r="18" spans="1:12" ht="15.75">
      <c r="A18" s="261"/>
      <c r="B18" s="259" t="s">
        <v>182</v>
      </c>
      <c r="C18" s="260" t="s">
        <v>1477</v>
      </c>
      <c r="D18" s="260"/>
      <c r="E18" s="260"/>
      <c r="F18" s="260"/>
      <c r="G18" s="260"/>
      <c r="H18" s="260"/>
      <c r="I18" s="260"/>
      <c r="J18" s="260"/>
      <c r="K18" s="260"/>
      <c r="L18" s="260"/>
    </row>
    <row r="19" spans="1:12" ht="15.75">
      <c r="A19" s="254"/>
      <c r="B19" s="259" t="s">
        <v>409</v>
      </c>
      <c r="C19" s="260" t="s">
        <v>1478</v>
      </c>
      <c r="D19" s="260"/>
      <c r="E19" s="260"/>
      <c r="F19" s="260"/>
      <c r="G19" s="260"/>
      <c r="H19" s="260"/>
      <c r="I19" s="260"/>
      <c r="J19" s="260"/>
      <c r="K19" s="260"/>
      <c r="L19" s="260"/>
    </row>
    <row r="20" spans="1:12" ht="15.75">
      <c r="A20" s="261"/>
      <c r="B20" s="264"/>
      <c r="C20" s="264"/>
      <c r="D20" s="253"/>
      <c r="E20" s="253"/>
      <c r="F20" s="253"/>
      <c r="G20" s="253"/>
      <c r="H20" s="253"/>
      <c r="I20" s="253"/>
      <c r="J20" s="253"/>
      <c r="K20" s="253"/>
      <c r="L20" s="253"/>
    </row>
    <row r="21" spans="1:12" ht="18.75">
      <c r="A21" s="242" t="s">
        <v>1338</v>
      </c>
      <c r="B21" s="243" t="s">
        <v>1479</v>
      </c>
      <c r="C21" s="253"/>
      <c r="D21" s="253"/>
      <c r="E21" s="240"/>
      <c r="F21" s="240"/>
      <c r="G21" s="240"/>
      <c r="H21" s="240"/>
      <c r="I21" s="240"/>
      <c r="J21" s="240"/>
      <c r="K21" s="240"/>
      <c r="L21" s="240"/>
    </row>
    <row r="22" spans="1:12" ht="15.75" customHeight="1">
      <c r="A22" s="254"/>
      <c r="B22" s="265" t="s">
        <v>2502</v>
      </c>
      <c r="C22" s="253"/>
      <c r="D22" s="253"/>
      <c r="E22" s="240"/>
      <c r="F22" s="240"/>
      <c r="G22" s="240"/>
      <c r="H22" s="240"/>
      <c r="I22" s="240"/>
      <c r="J22" s="240"/>
      <c r="K22" s="240"/>
      <c r="L22" s="240"/>
    </row>
    <row r="23" spans="1:12" ht="15.75" customHeight="1">
      <c r="A23" s="254"/>
      <c r="B23" s="253" t="s">
        <v>1480</v>
      </c>
      <c r="C23" s="253"/>
      <c r="D23" s="253"/>
      <c r="E23" s="240"/>
      <c r="F23" s="240"/>
      <c r="G23" s="240"/>
      <c r="H23" s="240"/>
      <c r="I23" s="240"/>
      <c r="J23" s="240"/>
      <c r="K23" s="240"/>
      <c r="L23" s="240"/>
    </row>
    <row r="24" spans="1:12" ht="15.75" customHeight="1">
      <c r="A24" s="254"/>
      <c r="B24" s="265" t="s">
        <v>1482</v>
      </c>
      <c r="C24" s="253"/>
      <c r="D24" s="253"/>
      <c r="E24" s="240"/>
      <c r="F24" s="240"/>
      <c r="G24" s="240"/>
      <c r="H24" s="240"/>
      <c r="I24" s="240"/>
      <c r="J24" s="240"/>
      <c r="K24" s="240"/>
      <c r="L24" s="240"/>
    </row>
    <row r="25" spans="1:12" ht="15.75" customHeight="1">
      <c r="A25" s="254"/>
      <c r="B25" s="265" t="s">
        <v>1481</v>
      </c>
      <c r="C25" s="253"/>
      <c r="D25" s="253"/>
      <c r="E25" s="240"/>
      <c r="F25" s="240"/>
      <c r="G25" s="240"/>
      <c r="H25" s="240"/>
      <c r="I25" s="240"/>
      <c r="J25" s="240"/>
      <c r="K25" s="240"/>
      <c r="L25" s="240"/>
    </row>
    <row r="26" spans="1:12" ht="20.25">
      <c r="A26" s="242"/>
      <c r="B26" s="265" t="s">
        <v>2503</v>
      </c>
      <c r="C26" s="10"/>
      <c r="D26" s="11"/>
      <c r="E26" s="266"/>
      <c r="F26" s="266"/>
      <c r="G26" s="266"/>
      <c r="H26" s="266"/>
      <c r="I26" s="266"/>
      <c r="J26" s="266"/>
      <c r="K26" s="266"/>
      <c r="L26" s="266"/>
    </row>
    <row r="27" spans="1:12" s="270" customFormat="1" ht="18.75">
      <c r="A27" s="267" t="s">
        <v>1339</v>
      </c>
      <c r="B27" s="268" t="s">
        <v>2662</v>
      </c>
      <c r="C27" s="265"/>
      <c r="D27" s="265"/>
      <c r="E27" s="269"/>
      <c r="F27" s="269"/>
      <c r="G27" s="269"/>
      <c r="H27" s="269"/>
      <c r="I27" s="269"/>
      <c r="J27" s="269"/>
      <c r="K27" s="269"/>
      <c r="L27" s="269"/>
    </row>
    <row r="28" spans="1:12" s="270" customFormat="1">
      <c r="A28" s="269" t="s">
        <v>1470</v>
      </c>
      <c r="B28" s="269"/>
      <c r="C28" s="269"/>
      <c r="D28" s="269"/>
      <c r="E28" s="271"/>
      <c r="F28" s="269"/>
      <c r="G28" s="269"/>
      <c r="H28" s="269"/>
      <c r="I28" s="269"/>
      <c r="J28" s="269"/>
      <c r="K28" s="269"/>
      <c r="L28" s="269"/>
    </row>
    <row r="29" spans="1:12" ht="18.75">
      <c r="A29" s="240"/>
      <c r="B29" s="245"/>
      <c r="C29" s="240"/>
      <c r="D29" s="240"/>
      <c r="E29" s="240"/>
      <c r="F29" s="240"/>
      <c r="G29" s="240"/>
      <c r="H29" s="240"/>
      <c r="I29" s="240"/>
      <c r="J29" s="240"/>
      <c r="K29" s="240"/>
      <c r="L29" s="240"/>
    </row>
    <row r="30" spans="1:12" s="275" customFormat="1" ht="110.25">
      <c r="A30" s="272" t="s">
        <v>1340</v>
      </c>
      <c r="B30" s="273" t="s">
        <v>1341</v>
      </c>
      <c r="C30" s="273" t="s">
        <v>1342</v>
      </c>
      <c r="D30" s="273" t="s">
        <v>1343</v>
      </c>
      <c r="E30" s="273" t="s">
        <v>1344</v>
      </c>
      <c r="F30" s="273" t="s">
        <v>1345</v>
      </c>
      <c r="G30" s="273" t="s">
        <v>1346</v>
      </c>
      <c r="H30" s="274" t="s">
        <v>1347</v>
      </c>
      <c r="I30" s="274" t="s">
        <v>1348</v>
      </c>
      <c r="J30" s="273" t="s">
        <v>1349</v>
      </c>
      <c r="K30" s="273" t="s">
        <v>1350</v>
      </c>
      <c r="L30" s="274" t="s">
        <v>1351</v>
      </c>
    </row>
    <row r="31" spans="1:12" s="275" customFormat="1" ht="22.5">
      <c r="A31" s="301" t="s">
        <v>1352</v>
      </c>
      <c r="B31" s="301"/>
      <c r="C31" s="301"/>
      <c r="D31" s="301"/>
      <c r="E31" s="301"/>
      <c r="F31" s="301"/>
      <c r="G31" s="301"/>
      <c r="H31" s="301"/>
      <c r="I31" s="301"/>
      <c r="J31" s="301"/>
      <c r="K31" s="301"/>
      <c r="L31" s="301"/>
    </row>
    <row r="32" spans="1:12" s="275" customFormat="1" ht="75">
      <c r="A32" s="276" t="s">
        <v>9</v>
      </c>
      <c r="B32" s="277" t="s">
        <v>1353</v>
      </c>
      <c r="C32" s="278" t="s">
        <v>1354</v>
      </c>
      <c r="D32" s="278" t="s">
        <v>1355</v>
      </c>
      <c r="E32" s="278" t="s">
        <v>1356</v>
      </c>
      <c r="F32" s="278" t="s">
        <v>1356</v>
      </c>
      <c r="G32" s="278" t="s">
        <v>1356</v>
      </c>
      <c r="H32" s="277" t="s">
        <v>1357</v>
      </c>
      <c r="I32" s="7" t="s">
        <v>1358</v>
      </c>
      <c r="J32" s="278" t="s">
        <v>1359</v>
      </c>
      <c r="K32" s="278" t="s">
        <v>1360</v>
      </c>
      <c r="L32" s="7" t="s">
        <v>1361</v>
      </c>
    </row>
    <row r="33" spans="1:12">
      <c r="A33" s="279"/>
      <c r="B33" s="279"/>
      <c r="C33" s="279"/>
      <c r="D33" s="279"/>
      <c r="E33" s="279"/>
      <c r="F33" s="279"/>
      <c r="G33" s="279"/>
      <c r="H33" s="279"/>
      <c r="I33" s="279"/>
      <c r="J33" s="279"/>
      <c r="K33" s="279"/>
      <c r="L33" s="279"/>
    </row>
    <row r="34" spans="1:12">
      <c r="A34" s="279"/>
      <c r="B34" s="279"/>
      <c r="C34" s="279"/>
      <c r="D34" s="279"/>
      <c r="E34" s="279"/>
      <c r="F34" s="279"/>
      <c r="G34" s="279"/>
      <c r="H34" s="279"/>
      <c r="I34" s="279"/>
      <c r="J34" s="279"/>
      <c r="K34" s="279"/>
      <c r="L34" s="279"/>
    </row>
    <row r="35" spans="1:12">
      <c r="A35" s="279"/>
      <c r="B35" s="279"/>
      <c r="C35" s="279"/>
      <c r="D35" s="279"/>
      <c r="E35" s="279"/>
      <c r="F35" s="279"/>
      <c r="G35" s="279"/>
      <c r="H35" s="279"/>
      <c r="I35" s="279"/>
      <c r="J35" s="279"/>
      <c r="K35" s="279"/>
      <c r="L35" s="279"/>
    </row>
    <row r="36" spans="1:12">
      <c r="A36" s="279"/>
      <c r="B36" s="279"/>
      <c r="C36" s="279"/>
      <c r="D36" s="279"/>
      <c r="E36" s="279"/>
      <c r="F36" s="279"/>
      <c r="G36" s="279"/>
      <c r="H36" s="279"/>
      <c r="I36" s="279"/>
      <c r="J36" s="279"/>
      <c r="K36" s="279"/>
      <c r="L36" s="279"/>
    </row>
    <row r="37" spans="1:12">
      <c r="A37" s="279"/>
      <c r="B37" s="279"/>
      <c r="C37" s="279"/>
      <c r="D37" s="279"/>
      <c r="E37" s="279"/>
      <c r="F37" s="279"/>
      <c r="G37" s="279"/>
      <c r="H37" s="279"/>
      <c r="I37" s="279"/>
      <c r="J37" s="279"/>
      <c r="K37" s="279"/>
      <c r="L37" s="279"/>
    </row>
    <row r="38" spans="1:12">
      <c r="A38" s="279"/>
      <c r="B38" s="279"/>
      <c r="C38" s="279"/>
      <c r="D38" s="279"/>
      <c r="E38" s="279"/>
      <c r="F38" s="279"/>
      <c r="G38" s="279"/>
      <c r="H38" s="279"/>
      <c r="I38" s="279"/>
      <c r="J38" s="279"/>
      <c r="K38" s="279"/>
      <c r="L38" s="279"/>
    </row>
    <row r="39" spans="1:12">
      <c r="A39" s="279"/>
      <c r="B39" s="279"/>
      <c r="C39" s="279"/>
      <c r="D39" s="279"/>
      <c r="E39" s="279"/>
      <c r="F39" s="279"/>
      <c r="G39" s="279"/>
      <c r="H39" s="279"/>
      <c r="I39" s="279"/>
      <c r="J39" s="279"/>
      <c r="K39" s="279"/>
      <c r="L39" s="279"/>
    </row>
  </sheetData>
  <mergeCells count="1">
    <mergeCell ref="A31:L31"/>
  </mergeCells>
  <conditionalFormatting sqref="J30 J32">
    <cfRule type="duplicateValues" dxfId="74" priority="4"/>
  </conditionalFormatting>
  <conditionalFormatting sqref="J30">
    <cfRule type="duplicateValues" dxfId="73" priority="3"/>
  </conditionalFormatting>
  <conditionalFormatting sqref="J30 J32">
    <cfRule type="duplicateValues" dxfId="72" priority="1"/>
    <cfRule type="duplicateValues" dxfId="71" priority="2"/>
  </conditionalFormatting>
  <pageMargins left="0.51181102362204722" right="0.31496062992125984" top="0.55118110236220474" bottom="0.15748031496062992" header="0.31496062992125984" footer="0.31496062992125984"/>
  <pageSetup paperSize="9" scale="54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S48"/>
  <sheetViews>
    <sheetView tabSelected="1" zoomScale="60" zoomScaleNormal="60" workbookViewId="0">
      <pane xSplit="12" ySplit="4" topLeftCell="R5" activePane="bottomRight" state="frozen"/>
      <selection pane="topRight" activeCell="M1" sqref="M1"/>
      <selection pane="bottomLeft" activeCell="A5" sqref="A5"/>
      <selection pane="bottomRight" activeCell="I61" sqref="I61"/>
    </sheetView>
  </sheetViews>
  <sheetFormatPr defaultColWidth="8.85546875" defaultRowHeight="15.75" outlineLevelCol="1"/>
  <cols>
    <col min="1" max="1" width="16.140625" style="28" customWidth="1"/>
    <col min="2" max="2" width="19.28515625" style="27" customWidth="1" outlineLevel="1"/>
    <col min="3" max="3" width="19.28515625" style="28" customWidth="1" outlineLevel="1"/>
    <col min="4" max="4" width="18.28515625" style="32" customWidth="1" outlineLevel="1"/>
    <col min="5" max="6" width="17.42578125" style="28" customWidth="1" outlineLevel="1"/>
    <col min="7" max="7" width="17.42578125" style="28" customWidth="1"/>
    <col min="8" max="8" width="19.28515625" style="28" customWidth="1" collapsed="1"/>
    <col min="9" max="9" width="24.7109375" style="28" customWidth="1"/>
    <col min="10" max="10" width="8.28515625" style="30" customWidth="1"/>
    <col min="11" max="11" width="24.28515625" style="28" customWidth="1"/>
    <col min="12" max="12" width="45" style="28" customWidth="1"/>
    <col min="13" max="13" width="18" style="28" customWidth="1"/>
    <col min="14" max="14" width="25.85546875" style="31" customWidth="1"/>
    <col min="15" max="15" width="19.85546875" style="28" customWidth="1"/>
    <col min="16" max="16" width="20.140625" style="31" customWidth="1"/>
    <col min="17" max="17" width="15.42578125" style="31" customWidth="1"/>
    <col min="18" max="18" width="14.85546875" style="32" customWidth="1"/>
    <col min="19" max="19" width="15.140625" style="32" customWidth="1" collapsed="1"/>
    <col min="20" max="20" width="16.7109375" style="34" customWidth="1"/>
    <col min="21" max="21" width="14.42578125" style="28" customWidth="1"/>
    <col min="22" max="71" width="14.42578125" style="16" customWidth="1"/>
    <col min="72" max="16384" width="8.85546875" style="14"/>
  </cols>
  <sheetData>
    <row r="1" spans="1:71">
      <c r="A1" s="26" t="s">
        <v>952</v>
      </c>
      <c r="D1" s="29"/>
      <c r="S1" s="33"/>
    </row>
    <row r="2" spans="1:71">
      <c r="A2" s="35" t="s">
        <v>1363</v>
      </c>
      <c r="D2" s="36"/>
    </row>
    <row r="3" spans="1:71" ht="100.5" customHeight="1">
      <c r="A3" s="37"/>
      <c r="B3" s="38"/>
      <c r="C3" s="37"/>
      <c r="D3" s="37"/>
      <c r="E3" s="37"/>
      <c r="F3" s="37"/>
      <c r="G3" s="37"/>
      <c r="H3" s="37"/>
      <c r="I3" s="42" t="s">
        <v>2663</v>
      </c>
      <c r="J3" s="39"/>
      <c r="K3" s="37"/>
      <c r="L3" s="37"/>
      <c r="M3" s="37"/>
      <c r="N3" s="37"/>
      <c r="O3" s="37"/>
      <c r="P3" s="40"/>
      <c r="R3" s="40"/>
      <c r="S3" s="37"/>
      <c r="T3" s="41">
        <f>SUM(T8:T44)</f>
        <v>0</v>
      </c>
      <c r="U3" s="41">
        <f>SUM(U8:U44)</f>
        <v>0</v>
      </c>
      <c r="V3" s="12" t="s">
        <v>1364</v>
      </c>
      <c r="W3" s="13" t="s">
        <v>1366</v>
      </c>
      <c r="X3" s="13" t="s">
        <v>1367</v>
      </c>
      <c r="Y3" s="13" t="s">
        <v>1368</v>
      </c>
      <c r="Z3" s="13" t="s">
        <v>1369</v>
      </c>
      <c r="AA3" s="13" t="s">
        <v>1370</v>
      </c>
      <c r="AB3" s="13" t="s">
        <v>1371</v>
      </c>
      <c r="AC3" s="13" t="s">
        <v>1372</v>
      </c>
      <c r="AD3" s="13" t="s">
        <v>1373</v>
      </c>
      <c r="AE3" s="13" t="s">
        <v>1374</v>
      </c>
      <c r="AF3" s="13" t="s">
        <v>1375</v>
      </c>
      <c r="AG3" s="13" t="s">
        <v>1376</v>
      </c>
      <c r="AH3" s="13" t="s">
        <v>1377</v>
      </c>
      <c r="AI3" s="13" t="s">
        <v>1378</v>
      </c>
      <c r="AJ3" s="13" t="s">
        <v>1379</v>
      </c>
      <c r="AK3" s="13" t="s">
        <v>1380</v>
      </c>
      <c r="AL3" s="13" t="s">
        <v>1381</v>
      </c>
      <c r="AM3" s="13" t="s">
        <v>1382</v>
      </c>
      <c r="AN3" s="13" t="s">
        <v>1383</v>
      </c>
      <c r="AO3" s="13" t="s">
        <v>1384</v>
      </c>
      <c r="AP3" s="13" t="s">
        <v>1385</v>
      </c>
      <c r="AQ3" s="13" t="s">
        <v>1386</v>
      </c>
      <c r="AR3" s="13" t="s">
        <v>1387</v>
      </c>
      <c r="AS3" s="13" t="s">
        <v>1388</v>
      </c>
      <c r="AT3" s="13" t="s">
        <v>1389</v>
      </c>
      <c r="AU3" s="13" t="s">
        <v>1390</v>
      </c>
      <c r="AV3" s="13" t="s">
        <v>1391</v>
      </c>
      <c r="AW3" s="13" t="s">
        <v>1392</v>
      </c>
      <c r="AX3" s="13" t="s">
        <v>1393</v>
      </c>
      <c r="AY3" s="13" t="s">
        <v>1394</v>
      </c>
      <c r="AZ3" s="13" t="s">
        <v>1424</v>
      </c>
      <c r="BA3" s="13" t="s">
        <v>1425</v>
      </c>
      <c r="BB3" s="13" t="s">
        <v>1426</v>
      </c>
      <c r="BC3" s="13" t="s">
        <v>1427</v>
      </c>
      <c r="BD3" s="13" t="s">
        <v>1428</v>
      </c>
      <c r="BE3" s="13" t="s">
        <v>1429</v>
      </c>
      <c r="BF3" s="13" t="s">
        <v>1430</v>
      </c>
      <c r="BG3" s="13" t="s">
        <v>1431</v>
      </c>
      <c r="BH3" s="13" t="s">
        <v>1432</v>
      </c>
      <c r="BI3" s="13" t="s">
        <v>1433</v>
      </c>
      <c r="BJ3" s="13" t="s">
        <v>1434</v>
      </c>
      <c r="BK3" s="13" t="s">
        <v>1435</v>
      </c>
      <c r="BL3" s="13" t="s">
        <v>1436</v>
      </c>
      <c r="BM3" s="13" t="s">
        <v>1437</v>
      </c>
      <c r="BN3" s="13" t="s">
        <v>1438</v>
      </c>
      <c r="BO3" s="13" t="s">
        <v>1439</v>
      </c>
      <c r="BP3" s="13" t="s">
        <v>1440</v>
      </c>
      <c r="BQ3" s="13" t="s">
        <v>1441</v>
      </c>
      <c r="BR3" s="13" t="s">
        <v>1442</v>
      </c>
      <c r="BS3" s="13" t="s">
        <v>1443</v>
      </c>
    </row>
    <row r="4" spans="1:71" ht="53.25" customHeight="1">
      <c r="A4" s="1" t="s">
        <v>2501</v>
      </c>
      <c r="B4" s="1" t="s">
        <v>175</v>
      </c>
      <c r="C4" s="1" t="s">
        <v>942</v>
      </c>
      <c r="D4" s="1" t="s">
        <v>1</v>
      </c>
      <c r="E4" s="1" t="s">
        <v>176</v>
      </c>
      <c r="F4" s="1" t="s">
        <v>2514</v>
      </c>
      <c r="G4" s="1" t="s">
        <v>1472</v>
      </c>
      <c r="H4" s="43" t="s">
        <v>635</v>
      </c>
      <c r="I4" s="43" t="s">
        <v>634</v>
      </c>
      <c r="J4" s="43" t="s">
        <v>2</v>
      </c>
      <c r="K4" s="43" t="s">
        <v>135</v>
      </c>
      <c r="L4" s="1" t="s">
        <v>136</v>
      </c>
      <c r="M4" s="1" t="s">
        <v>328</v>
      </c>
      <c r="N4" s="2" t="s">
        <v>202</v>
      </c>
      <c r="O4" s="2" t="s">
        <v>0</v>
      </c>
      <c r="P4" s="2" t="s">
        <v>185</v>
      </c>
      <c r="Q4" s="2" t="s">
        <v>199</v>
      </c>
      <c r="R4" s="3" t="s">
        <v>3</v>
      </c>
      <c r="S4" s="4" t="s">
        <v>4</v>
      </c>
      <c r="T4" s="3" t="s">
        <v>1471</v>
      </c>
      <c r="U4" s="4" t="s">
        <v>1464</v>
      </c>
      <c r="V4" s="17" t="s">
        <v>1365</v>
      </c>
      <c r="W4" s="17" t="s">
        <v>1395</v>
      </c>
      <c r="X4" s="17" t="s">
        <v>1396</v>
      </c>
      <c r="Y4" s="17" t="s">
        <v>1397</v>
      </c>
      <c r="Z4" s="17" t="s">
        <v>1398</v>
      </c>
      <c r="AA4" s="17" t="s">
        <v>1399</v>
      </c>
      <c r="AB4" s="17" t="s">
        <v>1400</v>
      </c>
      <c r="AC4" s="17" t="s">
        <v>1401</v>
      </c>
      <c r="AD4" s="17" t="s">
        <v>1402</v>
      </c>
      <c r="AE4" s="17" t="s">
        <v>1403</v>
      </c>
      <c r="AF4" s="17" t="s">
        <v>1404</v>
      </c>
      <c r="AG4" s="17" t="s">
        <v>1405</v>
      </c>
      <c r="AH4" s="17" t="s">
        <v>1406</v>
      </c>
      <c r="AI4" s="17" t="s">
        <v>1407</v>
      </c>
      <c r="AJ4" s="17" t="s">
        <v>1408</v>
      </c>
      <c r="AK4" s="17" t="s">
        <v>1409</v>
      </c>
      <c r="AL4" s="17" t="s">
        <v>1410</v>
      </c>
      <c r="AM4" s="17" t="s">
        <v>1411</v>
      </c>
      <c r="AN4" s="17" t="s">
        <v>1412</v>
      </c>
      <c r="AO4" s="17" t="s">
        <v>1413</v>
      </c>
      <c r="AP4" s="17" t="s">
        <v>1414</v>
      </c>
      <c r="AQ4" s="17" t="s">
        <v>1415</v>
      </c>
      <c r="AR4" s="17" t="s">
        <v>1416</v>
      </c>
      <c r="AS4" s="17" t="s">
        <v>1417</v>
      </c>
      <c r="AT4" s="17" t="s">
        <v>1418</v>
      </c>
      <c r="AU4" s="17" t="s">
        <v>1419</v>
      </c>
      <c r="AV4" s="17" t="s">
        <v>1420</v>
      </c>
      <c r="AW4" s="17" t="s">
        <v>1421</v>
      </c>
      <c r="AX4" s="17" t="s">
        <v>1422</v>
      </c>
      <c r="AY4" s="17" t="s">
        <v>1423</v>
      </c>
      <c r="AZ4" s="17" t="s">
        <v>1444</v>
      </c>
      <c r="BA4" s="17" t="s">
        <v>1445</v>
      </c>
      <c r="BB4" s="17" t="s">
        <v>1446</v>
      </c>
      <c r="BC4" s="17" t="s">
        <v>1447</v>
      </c>
      <c r="BD4" s="17" t="s">
        <v>1448</v>
      </c>
      <c r="BE4" s="17" t="s">
        <v>1449</v>
      </c>
      <c r="BF4" s="17" t="s">
        <v>1450</v>
      </c>
      <c r="BG4" s="17" t="s">
        <v>1451</v>
      </c>
      <c r="BH4" s="17" t="s">
        <v>1452</v>
      </c>
      <c r="BI4" s="17" t="s">
        <v>1453</v>
      </c>
      <c r="BJ4" s="17" t="s">
        <v>1454</v>
      </c>
      <c r="BK4" s="17" t="s">
        <v>1455</v>
      </c>
      <c r="BL4" s="17" t="s">
        <v>1456</v>
      </c>
      <c r="BM4" s="17" t="s">
        <v>1457</v>
      </c>
      <c r="BN4" s="17" t="s">
        <v>1458</v>
      </c>
      <c r="BO4" s="17" t="s">
        <v>1459</v>
      </c>
      <c r="BP4" s="17" t="s">
        <v>1460</v>
      </c>
      <c r="BQ4" s="17" t="s">
        <v>1461</v>
      </c>
      <c r="BR4" s="17" t="s">
        <v>1462</v>
      </c>
      <c r="BS4" s="17" t="s">
        <v>1463</v>
      </c>
    </row>
    <row r="5" spans="1:71" ht="54.75" customHeight="1">
      <c r="A5" s="184" t="s">
        <v>642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238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</row>
    <row r="6" spans="1:71" ht="18.75">
      <c r="A6" s="44" t="s">
        <v>643</v>
      </c>
      <c r="B6" s="46"/>
      <c r="C6" s="45"/>
      <c r="D6" s="47"/>
      <c r="E6" s="45"/>
      <c r="F6" s="45"/>
      <c r="G6" s="45"/>
      <c r="H6" s="45"/>
      <c r="I6" s="45"/>
      <c r="J6" s="45"/>
      <c r="K6" s="45"/>
      <c r="L6" s="45"/>
      <c r="M6" s="45"/>
      <c r="N6" s="48"/>
      <c r="O6" s="45"/>
      <c r="P6" s="47"/>
      <c r="Q6" s="47"/>
      <c r="R6" s="47"/>
      <c r="S6" s="47"/>
      <c r="T6" s="45"/>
      <c r="U6" s="45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</row>
    <row r="7" spans="1:71">
      <c r="A7" s="49" t="s">
        <v>644</v>
      </c>
      <c r="B7" s="50"/>
      <c r="C7" s="51"/>
      <c r="D7" s="52"/>
      <c r="E7" s="53"/>
      <c r="F7" s="53"/>
      <c r="G7" s="53"/>
      <c r="H7" s="54"/>
      <c r="I7" s="54"/>
      <c r="J7" s="55"/>
      <c r="K7" s="56"/>
      <c r="L7" s="56"/>
      <c r="M7" s="56"/>
      <c r="N7" s="57"/>
      <c r="O7" s="58"/>
      <c r="P7" s="57"/>
      <c r="Q7" s="57"/>
      <c r="R7" s="57"/>
      <c r="S7" s="59"/>
      <c r="T7" s="59"/>
      <c r="U7" s="59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</row>
    <row r="8" spans="1:71">
      <c r="A8" s="95" t="s">
        <v>645</v>
      </c>
      <c r="B8" s="96"/>
      <c r="C8" s="97"/>
      <c r="D8" s="98"/>
      <c r="E8" s="99"/>
      <c r="F8" s="99"/>
      <c r="G8" s="99"/>
      <c r="H8" s="99"/>
      <c r="I8" s="99"/>
      <c r="J8" s="98"/>
      <c r="K8" s="99"/>
      <c r="L8" s="99"/>
      <c r="M8" s="99"/>
      <c r="N8" s="100"/>
      <c r="O8" s="101"/>
      <c r="P8" s="98"/>
      <c r="Q8" s="98"/>
      <c r="R8" s="98"/>
      <c r="S8" s="102"/>
      <c r="T8" s="103"/>
      <c r="U8" s="104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</row>
    <row r="9" spans="1:71">
      <c r="A9" s="105" t="s">
        <v>646</v>
      </c>
      <c r="B9" s="107"/>
      <c r="C9" s="108"/>
      <c r="D9" s="109"/>
      <c r="E9" s="110"/>
      <c r="F9" s="110"/>
      <c r="G9" s="110"/>
      <c r="H9" s="111"/>
      <c r="I9" s="112"/>
      <c r="J9" s="113"/>
      <c r="K9" s="114"/>
      <c r="L9" s="114"/>
      <c r="M9" s="114"/>
      <c r="N9" s="115"/>
      <c r="O9" s="116"/>
      <c r="P9" s="115"/>
      <c r="Q9" s="115"/>
      <c r="R9" s="117"/>
      <c r="S9" s="118"/>
      <c r="T9" s="119"/>
      <c r="U9" s="120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</row>
    <row r="10" spans="1:71">
      <c r="A10" s="95" t="s">
        <v>648</v>
      </c>
      <c r="B10" s="131"/>
      <c r="C10" s="132"/>
      <c r="D10" s="133"/>
      <c r="E10" s="134"/>
      <c r="F10" s="134"/>
      <c r="G10" s="134"/>
      <c r="H10" s="134"/>
      <c r="I10" s="99"/>
      <c r="J10" s="98"/>
      <c r="K10" s="99"/>
      <c r="L10" s="99"/>
      <c r="M10" s="99"/>
      <c r="N10" s="100"/>
      <c r="O10" s="101"/>
      <c r="P10" s="98"/>
      <c r="Q10" s="98"/>
      <c r="R10" s="98"/>
      <c r="S10" s="102"/>
      <c r="T10" s="103"/>
      <c r="U10" s="104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</row>
    <row r="11" spans="1:71">
      <c r="A11" s="105" t="s">
        <v>655</v>
      </c>
      <c r="B11" s="107"/>
      <c r="C11" s="108"/>
      <c r="D11" s="109"/>
      <c r="E11" s="110"/>
      <c r="F11" s="110"/>
      <c r="G11" s="110"/>
      <c r="H11" s="111"/>
      <c r="I11" s="112"/>
      <c r="J11" s="113"/>
      <c r="K11" s="114"/>
      <c r="L11" s="114"/>
      <c r="M11" s="114"/>
      <c r="N11" s="115"/>
      <c r="O11" s="116"/>
      <c r="P11" s="115"/>
      <c r="Q11" s="115"/>
      <c r="R11" s="117"/>
      <c r="S11" s="135"/>
      <c r="T11" s="119"/>
      <c r="U11" s="120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</row>
    <row r="12" spans="1:71" s="25" customFormat="1" ht="63">
      <c r="A12" s="84" t="s">
        <v>649</v>
      </c>
      <c r="B12" s="75" t="s">
        <v>29</v>
      </c>
      <c r="C12" s="76" t="s">
        <v>856</v>
      </c>
      <c r="D12" s="75" t="s">
        <v>174</v>
      </c>
      <c r="E12" s="75" t="s">
        <v>177</v>
      </c>
      <c r="F12" s="77" t="s">
        <v>177</v>
      </c>
      <c r="G12" s="77"/>
      <c r="H12" s="84" t="s">
        <v>682</v>
      </c>
      <c r="I12" s="84" t="s">
        <v>26</v>
      </c>
      <c r="J12" s="129">
        <v>4</v>
      </c>
      <c r="K12" s="84" t="s">
        <v>27</v>
      </c>
      <c r="L12" s="88" t="s">
        <v>2521</v>
      </c>
      <c r="M12" s="291" t="s">
        <v>2660</v>
      </c>
      <c r="N12" s="86" t="s">
        <v>28</v>
      </c>
      <c r="O12" s="86" t="s">
        <v>184</v>
      </c>
      <c r="P12" s="79" t="s">
        <v>25</v>
      </c>
      <c r="Q12" s="79" t="s">
        <v>186</v>
      </c>
      <c r="R12" s="73">
        <v>2021</v>
      </c>
      <c r="S12" s="80">
        <v>341</v>
      </c>
      <c r="T12" s="81">
        <f t="shared" ref="T12:T13" si="0">SUM(V12:BS12)</f>
        <v>0</v>
      </c>
      <c r="U12" s="82">
        <f t="shared" ref="U12:U13" si="1">S12*T12</f>
        <v>0</v>
      </c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</row>
    <row r="13" spans="1:71" s="25" customFormat="1" ht="63">
      <c r="A13" s="84" t="s">
        <v>649</v>
      </c>
      <c r="B13" s="75" t="s">
        <v>30</v>
      </c>
      <c r="C13" s="76" t="s">
        <v>857</v>
      </c>
      <c r="D13" s="75" t="s">
        <v>174</v>
      </c>
      <c r="E13" s="75" t="s">
        <v>177</v>
      </c>
      <c r="F13" s="77" t="s">
        <v>177</v>
      </c>
      <c r="G13" s="77"/>
      <c r="H13" s="84" t="s">
        <v>682</v>
      </c>
      <c r="I13" s="84" t="s">
        <v>26</v>
      </c>
      <c r="J13" s="129">
        <v>4</v>
      </c>
      <c r="K13" s="84" t="s">
        <v>27</v>
      </c>
      <c r="L13" s="88" t="s">
        <v>2522</v>
      </c>
      <c r="M13" s="291" t="s">
        <v>2660</v>
      </c>
      <c r="N13" s="86" t="s">
        <v>28</v>
      </c>
      <c r="O13" s="86" t="s">
        <v>184</v>
      </c>
      <c r="P13" s="79" t="s">
        <v>25</v>
      </c>
      <c r="Q13" s="79" t="s">
        <v>186</v>
      </c>
      <c r="R13" s="73">
        <v>2021</v>
      </c>
      <c r="S13" s="80">
        <v>341</v>
      </c>
      <c r="T13" s="81">
        <f t="shared" si="0"/>
        <v>0</v>
      </c>
      <c r="U13" s="82">
        <f t="shared" si="1"/>
        <v>0</v>
      </c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</row>
    <row r="14" spans="1:71">
      <c r="A14" s="105" t="s">
        <v>659</v>
      </c>
      <c r="B14" s="107"/>
      <c r="C14" s="108"/>
      <c r="D14" s="109"/>
      <c r="E14" s="110"/>
      <c r="F14" s="110"/>
      <c r="G14" s="110"/>
      <c r="H14" s="111"/>
      <c r="I14" s="112"/>
      <c r="J14" s="113"/>
      <c r="K14" s="114"/>
      <c r="L14" s="114"/>
      <c r="M14" s="114"/>
      <c r="N14" s="115"/>
      <c r="O14" s="116"/>
      <c r="P14" s="115"/>
      <c r="Q14" s="115"/>
      <c r="R14" s="117"/>
      <c r="S14" s="135"/>
      <c r="T14" s="119"/>
      <c r="U14" s="120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</row>
    <row r="15" spans="1:71" s="25" customFormat="1" ht="94.5">
      <c r="A15" s="84" t="s">
        <v>650</v>
      </c>
      <c r="B15" s="86" t="s">
        <v>61</v>
      </c>
      <c r="C15" s="76" t="s">
        <v>875</v>
      </c>
      <c r="D15" s="75" t="s">
        <v>174</v>
      </c>
      <c r="E15" s="75" t="s">
        <v>177</v>
      </c>
      <c r="F15" s="77" t="s">
        <v>177</v>
      </c>
      <c r="G15" s="77"/>
      <c r="H15" s="84" t="s">
        <v>683</v>
      </c>
      <c r="I15" s="84" t="s">
        <v>59</v>
      </c>
      <c r="J15" s="86">
        <v>6</v>
      </c>
      <c r="K15" s="84" t="s">
        <v>62</v>
      </c>
      <c r="L15" s="88" t="s">
        <v>2523</v>
      </c>
      <c r="M15" s="291" t="s">
        <v>2660</v>
      </c>
      <c r="N15" s="86" t="s">
        <v>60</v>
      </c>
      <c r="O15" s="86"/>
      <c r="P15" s="79" t="s">
        <v>190</v>
      </c>
      <c r="Q15" s="79" t="s">
        <v>188</v>
      </c>
      <c r="R15" s="73">
        <v>2021</v>
      </c>
      <c r="S15" s="80">
        <v>430.1</v>
      </c>
      <c r="T15" s="81">
        <f t="shared" ref="T15:T16" si="2">SUM(V15:BS15)</f>
        <v>0</v>
      </c>
      <c r="U15" s="82">
        <f t="shared" ref="U15:U16" si="3">S15*T15</f>
        <v>0</v>
      </c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</row>
    <row r="16" spans="1:71" s="25" customFormat="1" ht="94.5">
      <c r="A16" s="84" t="s">
        <v>650</v>
      </c>
      <c r="B16" s="86" t="s">
        <v>63</v>
      </c>
      <c r="C16" s="76" t="s">
        <v>876</v>
      </c>
      <c r="D16" s="75" t="s">
        <v>174</v>
      </c>
      <c r="E16" s="75" t="s">
        <v>177</v>
      </c>
      <c r="F16" s="77" t="s">
        <v>177</v>
      </c>
      <c r="G16" s="77"/>
      <c r="H16" s="84" t="s">
        <v>683</v>
      </c>
      <c r="I16" s="84" t="s">
        <v>59</v>
      </c>
      <c r="J16" s="86">
        <v>6</v>
      </c>
      <c r="K16" s="84" t="s">
        <v>62</v>
      </c>
      <c r="L16" s="88" t="s">
        <v>2524</v>
      </c>
      <c r="M16" s="291" t="s">
        <v>2660</v>
      </c>
      <c r="N16" s="86" t="s">
        <v>60</v>
      </c>
      <c r="O16" s="86"/>
      <c r="P16" s="79" t="s">
        <v>190</v>
      </c>
      <c r="Q16" s="79" t="s">
        <v>188</v>
      </c>
      <c r="R16" s="73">
        <v>2021</v>
      </c>
      <c r="S16" s="80">
        <v>430.1</v>
      </c>
      <c r="T16" s="81">
        <f t="shared" si="2"/>
        <v>0</v>
      </c>
      <c r="U16" s="82">
        <f t="shared" si="3"/>
        <v>0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</row>
    <row r="17" spans="1:71">
      <c r="A17" s="95" t="s">
        <v>660</v>
      </c>
      <c r="B17" s="96"/>
      <c r="C17" s="97"/>
      <c r="D17" s="98"/>
      <c r="E17" s="99"/>
      <c r="F17" s="99"/>
      <c r="G17" s="99"/>
      <c r="H17" s="99"/>
      <c r="I17" s="99"/>
      <c r="J17" s="98"/>
      <c r="K17" s="99"/>
      <c r="L17" s="99"/>
      <c r="M17" s="99"/>
      <c r="N17" s="100"/>
      <c r="O17" s="101"/>
      <c r="P17" s="98"/>
      <c r="Q17" s="98"/>
      <c r="R17" s="98"/>
      <c r="S17" s="102"/>
      <c r="T17" s="103"/>
      <c r="U17" s="104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</row>
    <row r="18" spans="1:71">
      <c r="A18" s="105" t="s">
        <v>661</v>
      </c>
      <c r="B18" s="107"/>
      <c r="C18" s="108"/>
      <c r="D18" s="109"/>
      <c r="E18" s="110"/>
      <c r="F18" s="110"/>
      <c r="G18" s="110"/>
      <c r="H18" s="111"/>
      <c r="I18" s="112"/>
      <c r="J18" s="113"/>
      <c r="K18" s="114"/>
      <c r="L18" s="114"/>
      <c r="M18" s="114"/>
      <c r="N18" s="115"/>
      <c r="O18" s="116"/>
      <c r="P18" s="115"/>
      <c r="Q18" s="115"/>
      <c r="R18" s="117"/>
      <c r="S18" s="135"/>
      <c r="T18" s="119"/>
      <c r="U18" s="120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</row>
    <row r="19" spans="1:71">
      <c r="A19" s="137" t="s">
        <v>662</v>
      </c>
      <c r="B19" s="148"/>
      <c r="C19" s="149"/>
      <c r="D19" s="150"/>
      <c r="E19" s="151"/>
      <c r="F19" s="151"/>
      <c r="G19" s="151"/>
      <c r="H19" s="155"/>
      <c r="I19" s="152"/>
      <c r="J19" s="153"/>
      <c r="K19" s="138"/>
      <c r="L19" s="138"/>
      <c r="M19" s="138"/>
      <c r="N19" s="117"/>
      <c r="O19" s="154"/>
      <c r="P19" s="117"/>
      <c r="Q19" s="117"/>
      <c r="R19" s="117"/>
      <c r="S19" s="135"/>
      <c r="T19" s="119"/>
      <c r="U19" s="119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</row>
    <row r="20" spans="1:71" s="25" customFormat="1" ht="63">
      <c r="A20" s="84" t="s">
        <v>651</v>
      </c>
      <c r="B20" s="75" t="s">
        <v>80</v>
      </c>
      <c r="C20" s="76" t="s">
        <v>881</v>
      </c>
      <c r="D20" s="75" t="s">
        <v>174</v>
      </c>
      <c r="E20" s="75" t="s">
        <v>177</v>
      </c>
      <c r="F20" s="77" t="s">
        <v>177</v>
      </c>
      <c r="G20" s="77"/>
      <c r="H20" s="84" t="s">
        <v>684</v>
      </c>
      <c r="I20" s="84" t="s">
        <v>81</v>
      </c>
      <c r="J20" s="75">
        <v>6</v>
      </c>
      <c r="K20" s="84" t="s">
        <v>82</v>
      </c>
      <c r="L20" s="88" t="s">
        <v>2525</v>
      </c>
      <c r="M20" s="291" t="s">
        <v>2660</v>
      </c>
      <c r="N20" s="86" t="s">
        <v>79</v>
      </c>
      <c r="O20" s="86"/>
      <c r="P20" s="79" t="s">
        <v>192</v>
      </c>
      <c r="Q20" s="79" t="s">
        <v>188</v>
      </c>
      <c r="R20" s="73">
        <v>2021</v>
      </c>
      <c r="S20" s="80">
        <v>504.90000000000003</v>
      </c>
      <c r="T20" s="81">
        <f t="shared" ref="T20" si="4">SUM(V20:BS20)</f>
        <v>0</v>
      </c>
      <c r="U20" s="82">
        <f t="shared" ref="U20" si="5">S20*T20</f>
        <v>0</v>
      </c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</row>
    <row r="21" spans="1:71">
      <c r="A21" s="137" t="s">
        <v>663</v>
      </c>
      <c r="B21" s="148"/>
      <c r="C21" s="149"/>
      <c r="D21" s="150"/>
      <c r="E21" s="151"/>
      <c r="F21" s="151"/>
      <c r="G21" s="151"/>
      <c r="H21" s="155"/>
      <c r="I21" s="152"/>
      <c r="J21" s="153"/>
      <c r="K21" s="138"/>
      <c r="L21" s="138"/>
      <c r="M21" s="138"/>
      <c r="N21" s="117"/>
      <c r="O21" s="154"/>
      <c r="P21" s="117"/>
      <c r="Q21" s="117"/>
      <c r="R21" s="117"/>
      <c r="S21" s="135"/>
      <c r="T21" s="119"/>
      <c r="U21" s="119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</row>
    <row r="22" spans="1:71" s="25" customFormat="1" ht="63">
      <c r="A22" s="84" t="s">
        <v>652</v>
      </c>
      <c r="B22" s="75" t="s">
        <v>83</v>
      </c>
      <c r="C22" s="76" t="s">
        <v>882</v>
      </c>
      <c r="D22" s="75" t="s">
        <v>174</v>
      </c>
      <c r="E22" s="75" t="s">
        <v>177</v>
      </c>
      <c r="F22" s="77" t="s">
        <v>177</v>
      </c>
      <c r="G22" s="77"/>
      <c r="H22" s="84" t="s">
        <v>685</v>
      </c>
      <c r="I22" s="84" t="s">
        <v>85</v>
      </c>
      <c r="J22" s="75">
        <v>6</v>
      </c>
      <c r="K22" s="84" t="s">
        <v>84</v>
      </c>
      <c r="L22" s="88" t="s">
        <v>2526</v>
      </c>
      <c r="M22" s="291" t="s">
        <v>2660</v>
      </c>
      <c r="N22" s="86" t="s">
        <v>86</v>
      </c>
      <c r="O22" s="86"/>
      <c r="P22" s="79" t="s">
        <v>85</v>
      </c>
      <c r="Q22" s="79" t="s">
        <v>188</v>
      </c>
      <c r="R22" s="73">
        <v>2021</v>
      </c>
      <c r="S22" s="80">
        <v>496.1</v>
      </c>
      <c r="T22" s="81">
        <f t="shared" ref="T22" si="6">SUM(V22:BS22)</f>
        <v>0</v>
      </c>
      <c r="U22" s="82">
        <f t="shared" ref="U22" si="7">S22*T22</f>
        <v>0</v>
      </c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</row>
    <row r="23" spans="1:71" s="25" customFormat="1" ht="94.5">
      <c r="A23" s="84" t="s">
        <v>654</v>
      </c>
      <c r="B23" s="86" t="s">
        <v>679</v>
      </c>
      <c r="C23" s="86" t="s">
        <v>889</v>
      </c>
      <c r="D23" s="75" t="s">
        <v>174</v>
      </c>
      <c r="E23" s="75" t="s">
        <v>178</v>
      </c>
      <c r="F23" s="77" t="s">
        <v>177</v>
      </c>
      <c r="G23" s="77"/>
      <c r="H23" s="84" t="s">
        <v>686</v>
      </c>
      <c r="I23" s="84" t="s">
        <v>113</v>
      </c>
      <c r="J23" s="86">
        <v>6</v>
      </c>
      <c r="K23" s="84" t="s">
        <v>116</v>
      </c>
      <c r="L23" s="88" t="s">
        <v>2527</v>
      </c>
      <c r="M23" s="291" t="s">
        <v>2660</v>
      </c>
      <c r="N23" s="86" t="s">
        <v>115</v>
      </c>
      <c r="O23" s="129"/>
      <c r="P23" s="79" t="s">
        <v>113</v>
      </c>
      <c r="Q23" s="79" t="s">
        <v>188</v>
      </c>
      <c r="R23" s="73">
        <v>2021</v>
      </c>
      <c r="S23" s="80">
        <v>441.1</v>
      </c>
      <c r="T23" s="81">
        <f t="shared" ref="T23" si="8">SUM(V23:BS23)</f>
        <v>0</v>
      </c>
      <c r="U23" s="82">
        <f t="shared" ref="U23" si="9">S23*T23</f>
        <v>0</v>
      </c>
      <c r="V23" s="20"/>
      <c r="W23" s="20"/>
      <c r="X23" s="20"/>
      <c r="Y23" s="20"/>
      <c r="Z23" s="20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</row>
    <row r="24" spans="1:71">
      <c r="A24" s="169" t="s">
        <v>670</v>
      </c>
      <c r="B24" s="170"/>
      <c r="C24" s="171"/>
      <c r="D24" s="172"/>
      <c r="E24" s="173"/>
      <c r="F24" s="173"/>
      <c r="G24" s="173"/>
      <c r="H24" s="174"/>
      <c r="I24" s="174"/>
      <c r="J24" s="175"/>
      <c r="K24" s="176"/>
      <c r="L24" s="176"/>
      <c r="M24" s="176"/>
      <c r="N24" s="177"/>
      <c r="O24" s="178"/>
      <c r="P24" s="177"/>
      <c r="Q24" s="177"/>
      <c r="R24" s="57"/>
      <c r="S24" s="179"/>
      <c r="T24" s="180"/>
      <c r="U24" s="180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</row>
    <row r="25" spans="1:71">
      <c r="A25" s="95" t="s">
        <v>671</v>
      </c>
      <c r="B25" s="96"/>
      <c r="C25" s="97"/>
      <c r="D25" s="98"/>
      <c r="E25" s="99"/>
      <c r="F25" s="99"/>
      <c r="G25" s="99"/>
      <c r="H25" s="99"/>
      <c r="I25" s="99"/>
      <c r="J25" s="98"/>
      <c r="K25" s="99"/>
      <c r="L25" s="99"/>
      <c r="M25" s="99"/>
      <c r="N25" s="100"/>
      <c r="O25" s="101"/>
      <c r="P25" s="98"/>
      <c r="Q25" s="98"/>
      <c r="R25" s="98"/>
      <c r="S25" s="102"/>
      <c r="T25" s="103"/>
      <c r="U25" s="104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</row>
    <row r="26" spans="1:71">
      <c r="A26" s="105" t="s">
        <v>672</v>
      </c>
      <c r="B26" s="107"/>
      <c r="C26" s="108"/>
      <c r="D26" s="109"/>
      <c r="E26" s="110"/>
      <c r="F26" s="110"/>
      <c r="G26" s="110"/>
      <c r="H26" s="111"/>
      <c r="I26" s="112"/>
      <c r="J26" s="113"/>
      <c r="K26" s="114"/>
      <c r="L26" s="114"/>
      <c r="M26" s="114"/>
      <c r="N26" s="115"/>
      <c r="O26" s="116"/>
      <c r="P26" s="115"/>
      <c r="Q26" s="115"/>
      <c r="R26" s="117"/>
      <c r="S26" s="135"/>
      <c r="T26" s="119"/>
      <c r="U26" s="120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</row>
    <row r="27" spans="1:71">
      <c r="A27" s="169" t="s">
        <v>673</v>
      </c>
      <c r="B27" s="170"/>
      <c r="C27" s="171"/>
      <c r="D27" s="172"/>
      <c r="E27" s="173"/>
      <c r="F27" s="173"/>
      <c r="G27" s="173"/>
      <c r="H27" s="174"/>
      <c r="I27" s="174"/>
      <c r="J27" s="175"/>
      <c r="K27" s="176"/>
      <c r="L27" s="176"/>
      <c r="M27" s="176"/>
      <c r="N27" s="177"/>
      <c r="O27" s="178"/>
      <c r="P27" s="177"/>
      <c r="Q27" s="177"/>
      <c r="R27" s="57"/>
      <c r="S27" s="179"/>
      <c r="T27" s="180"/>
      <c r="U27" s="180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</row>
    <row r="28" spans="1:71">
      <c r="A28" s="95" t="s">
        <v>674</v>
      </c>
      <c r="B28" s="96"/>
      <c r="C28" s="97"/>
      <c r="D28" s="98"/>
      <c r="E28" s="99"/>
      <c r="F28" s="99"/>
      <c r="G28" s="99"/>
      <c r="H28" s="99"/>
      <c r="I28" s="99"/>
      <c r="J28" s="98"/>
      <c r="K28" s="99"/>
      <c r="L28" s="99"/>
      <c r="M28" s="99"/>
      <c r="N28" s="100"/>
      <c r="O28" s="101"/>
      <c r="P28" s="98"/>
      <c r="Q28" s="98"/>
      <c r="R28" s="98"/>
      <c r="S28" s="102"/>
      <c r="T28" s="103"/>
      <c r="U28" s="104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</row>
    <row r="29" spans="1:71">
      <c r="A29" s="105" t="s">
        <v>675</v>
      </c>
      <c r="B29" s="181"/>
      <c r="C29" s="182"/>
      <c r="D29" s="116"/>
      <c r="E29" s="106"/>
      <c r="F29" s="106"/>
      <c r="G29" s="106"/>
      <c r="H29" s="112"/>
      <c r="I29" s="111"/>
      <c r="J29" s="183"/>
      <c r="K29" s="138"/>
      <c r="L29" s="138"/>
      <c r="M29" s="138"/>
      <c r="N29" s="117"/>
      <c r="O29" s="116"/>
      <c r="P29" s="117"/>
      <c r="Q29" s="117"/>
      <c r="R29" s="117"/>
      <c r="S29" s="135"/>
      <c r="T29" s="120"/>
      <c r="U29" s="119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</row>
    <row r="30" spans="1:71" s="25" customFormat="1" ht="228" customHeight="1">
      <c r="A30" s="84" t="s">
        <v>687</v>
      </c>
      <c r="B30" s="75" t="s">
        <v>127</v>
      </c>
      <c r="C30" s="76" t="s">
        <v>933</v>
      </c>
      <c r="D30" s="75" t="s">
        <v>174</v>
      </c>
      <c r="E30" s="75" t="s">
        <v>177</v>
      </c>
      <c r="F30" s="77" t="s">
        <v>177</v>
      </c>
      <c r="G30" s="77"/>
      <c r="H30" s="84" t="s">
        <v>137</v>
      </c>
      <c r="I30" s="84" t="s">
        <v>129</v>
      </c>
      <c r="J30" s="85" t="s">
        <v>102</v>
      </c>
      <c r="K30" s="84" t="s">
        <v>128</v>
      </c>
      <c r="L30" s="88" t="s">
        <v>2528</v>
      </c>
      <c r="M30" s="291" t="s">
        <v>2660</v>
      </c>
      <c r="N30" s="86" t="s">
        <v>130</v>
      </c>
      <c r="O30" s="86"/>
      <c r="P30" s="79" t="s">
        <v>197</v>
      </c>
      <c r="Q30" s="79" t="s">
        <v>188</v>
      </c>
      <c r="R30" s="73">
        <v>2021</v>
      </c>
      <c r="S30" s="80">
        <v>466.40000000000003</v>
      </c>
      <c r="T30" s="81">
        <f t="shared" ref="T30:T35" si="10">SUM(V30:BS30)</f>
        <v>0</v>
      </c>
      <c r="U30" s="82">
        <f t="shared" ref="U30:U35" si="11">S30*T30</f>
        <v>0</v>
      </c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</row>
    <row r="31" spans="1:71" s="25" customFormat="1" ht="228" customHeight="1">
      <c r="A31" s="84" t="s">
        <v>688</v>
      </c>
      <c r="B31" s="75" t="s">
        <v>131</v>
      </c>
      <c r="C31" s="76" t="s">
        <v>934</v>
      </c>
      <c r="D31" s="75" t="s">
        <v>174</v>
      </c>
      <c r="E31" s="75" t="s">
        <v>177</v>
      </c>
      <c r="F31" s="77" t="s">
        <v>177</v>
      </c>
      <c r="G31" s="77"/>
      <c r="H31" s="84" t="s">
        <v>137</v>
      </c>
      <c r="I31" s="84" t="s">
        <v>129</v>
      </c>
      <c r="J31" s="85" t="s">
        <v>103</v>
      </c>
      <c r="K31" s="84" t="s">
        <v>128</v>
      </c>
      <c r="L31" s="88" t="s">
        <v>2529</v>
      </c>
      <c r="M31" s="291" t="s">
        <v>2660</v>
      </c>
      <c r="N31" s="86" t="s">
        <v>130</v>
      </c>
      <c r="O31" s="86"/>
      <c r="P31" s="79" t="s">
        <v>197</v>
      </c>
      <c r="Q31" s="79" t="s">
        <v>188</v>
      </c>
      <c r="R31" s="73">
        <v>2021</v>
      </c>
      <c r="S31" s="80">
        <v>466.40000000000003</v>
      </c>
      <c r="T31" s="81">
        <f t="shared" si="10"/>
        <v>0</v>
      </c>
      <c r="U31" s="82">
        <f t="shared" si="11"/>
        <v>0</v>
      </c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</row>
    <row r="32" spans="1:71" s="25" customFormat="1" ht="228" customHeight="1">
      <c r="A32" s="84" t="s">
        <v>689</v>
      </c>
      <c r="B32" s="75" t="s">
        <v>132</v>
      </c>
      <c r="C32" s="76" t="s">
        <v>935</v>
      </c>
      <c r="D32" s="75" t="s">
        <v>174</v>
      </c>
      <c r="E32" s="75" t="s">
        <v>177</v>
      </c>
      <c r="F32" s="77" t="s">
        <v>177</v>
      </c>
      <c r="G32" s="77"/>
      <c r="H32" s="84" t="s">
        <v>137</v>
      </c>
      <c r="I32" s="84" t="s">
        <v>129</v>
      </c>
      <c r="J32" s="85" t="s">
        <v>94</v>
      </c>
      <c r="K32" s="84" t="s">
        <v>128</v>
      </c>
      <c r="L32" s="88" t="s">
        <v>2530</v>
      </c>
      <c r="M32" s="291" t="s">
        <v>2660</v>
      </c>
      <c r="N32" s="86" t="s">
        <v>130</v>
      </c>
      <c r="O32" s="86"/>
      <c r="P32" s="79" t="s">
        <v>197</v>
      </c>
      <c r="Q32" s="79" t="s">
        <v>188</v>
      </c>
      <c r="R32" s="73">
        <v>2021</v>
      </c>
      <c r="S32" s="80">
        <v>466.40000000000003</v>
      </c>
      <c r="T32" s="81">
        <f t="shared" si="10"/>
        <v>0</v>
      </c>
      <c r="U32" s="82">
        <f t="shared" si="11"/>
        <v>0</v>
      </c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</row>
    <row r="33" spans="1:71" s="25" customFormat="1" ht="228" customHeight="1">
      <c r="A33" s="84" t="s">
        <v>690</v>
      </c>
      <c r="B33" s="75" t="s">
        <v>133</v>
      </c>
      <c r="C33" s="76" t="s">
        <v>936</v>
      </c>
      <c r="D33" s="75" t="s">
        <v>174</v>
      </c>
      <c r="E33" s="75" t="s">
        <v>177</v>
      </c>
      <c r="F33" s="77" t="s">
        <v>177</v>
      </c>
      <c r="G33" s="77"/>
      <c r="H33" s="84" t="s">
        <v>137</v>
      </c>
      <c r="I33" s="84" t="s">
        <v>129</v>
      </c>
      <c r="J33" s="85" t="s">
        <v>95</v>
      </c>
      <c r="K33" s="84" t="s">
        <v>128</v>
      </c>
      <c r="L33" s="88" t="s">
        <v>2531</v>
      </c>
      <c r="M33" s="291" t="s">
        <v>2660</v>
      </c>
      <c r="N33" s="86" t="s">
        <v>130</v>
      </c>
      <c r="O33" s="86"/>
      <c r="P33" s="79" t="s">
        <v>197</v>
      </c>
      <c r="Q33" s="79" t="s">
        <v>188</v>
      </c>
      <c r="R33" s="73">
        <v>2021</v>
      </c>
      <c r="S33" s="80">
        <v>466.40000000000003</v>
      </c>
      <c r="T33" s="81">
        <f t="shared" si="10"/>
        <v>0</v>
      </c>
      <c r="U33" s="82">
        <f t="shared" si="11"/>
        <v>0</v>
      </c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</row>
    <row r="34" spans="1:71" s="25" customFormat="1" ht="228" customHeight="1">
      <c r="A34" s="84" t="s">
        <v>691</v>
      </c>
      <c r="B34" s="75" t="s">
        <v>134</v>
      </c>
      <c r="C34" s="76" t="s">
        <v>937</v>
      </c>
      <c r="D34" s="75" t="s">
        <v>174</v>
      </c>
      <c r="E34" s="75" t="s">
        <v>177</v>
      </c>
      <c r="F34" s="77" t="s">
        <v>177</v>
      </c>
      <c r="G34" s="77"/>
      <c r="H34" s="84" t="s">
        <v>137</v>
      </c>
      <c r="I34" s="84" t="s">
        <v>129</v>
      </c>
      <c r="J34" s="85" t="s">
        <v>78</v>
      </c>
      <c r="K34" s="84" t="s">
        <v>128</v>
      </c>
      <c r="L34" s="88" t="s">
        <v>2532</v>
      </c>
      <c r="M34" s="291" t="s">
        <v>2660</v>
      </c>
      <c r="N34" s="86" t="s">
        <v>130</v>
      </c>
      <c r="O34" s="86"/>
      <c r="P34" s="79" t="s">
        <v>197</v>
      </c>
      <c r="Q34" s="79" t="s">
        <v>188</v>
      </c>
      <c r="R34" s="73">
        <v>2021</v>
      </c>
      <c r="S34" s="80">
        <v>466.40000000000003</v>
      </c>
      <c r="T34" s="81">
        <f t="shared" si="10"/>
        <v>0</v>
      </c>
      <c r="U34" s="82">
        <f t="shared" si="11"/>
        <v>0</v>
      </c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</row>
    <row r="35" spans="1:71" s="25" customFormat="1" ht="47.25">
      <c r="A35" s="121"/>
      <c r="B35" s="71" t="s">
        <v>152</v>
      </c>
      <c r="C35" s="62" t="s">
        <v>938</v>
      </c>
      <c r="D35" s="71" t="s">
        <v>174</v>
      </c>
      <c r="E35" s="71" t="s">
        <v>177</v>
      </c>
      <c r="F35" s="63" t="s">
        <v>177</v>
      </c>
      <c r="G35" s="63" t="s">
        <v>1465</v>
      </c>
      <c r="H35" s="121"/>
      <c r="I35" s="121"/>
      <c r="J35" s="122" t="s">
        <v>49</v>
      </c>
      <c r="K35" s="121" t="s">
        <v>173</v>
      </c>
      <c r="L35" s="93" t="s">
        <v>2533</v>
      </c>
      <c r="M35" s="65" t="s">
        <v>1318</v>
      </c>
      <c r="N35" s="122" t="s">
        <v>130</v>
      </c>
      <c r="O35" s="122"/>
      <c r="P35" s="61" t="s">
        <v>197</v>
      </c>
      <c r="Q35" s="61" t="s">
        <v>188</v>
      </c>
      <c r="R35" s="200">
        <v>2021</v>
      </c>
      <c r="S35" s="67">
        <v>137.61000000000001</v>
      </c>
      <c r="T35" s="68">
        <f t="shared" si="10"/>
        <v>0</v>
      </c>
      <c r="U35" s="69">
        <f t="shared" si="11"/>
        <v>0</v>
      </c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</row>
    <row r="36" spans="1:71">
      <c r="A36" s="105" t="s">
        <v>676</v>
      </c>
      <c r="B36" s="181"/>
      <c r="C36" s="182"/>
      <c r="D36" s="116"/>
      <c r="E36" s="106"/>
      <c r="F36" s="106"/>
      <c r="G36" s="106"/>
      <c r="H36" s="112"/>
      <c r="I36" s="111"/>
      <c r="J36" s="183"/>
      <c r="K36" s="138"/>
      <c r="L36" s="138"/>
      <c r="M36" s="138"/>
      <c r="N36" s="117"/>
      <c r="O36" s="116"/>
      <c r="P36" s="117"/>
      <c r="Q36" s="117"/>
      <c r="R36" s="117"/>
      <c r="S36" s="135"/>
      <c r="T36" s="120"/>
      <c r="U36" s="119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</row>
    <row r="37" spans="1:71" s="25" customFormat="1" ht="94.5">
      <c r="A37" s="121"/>
      <c r="B37" s="71" t="s">
        <v>637</v>
      </c>
      <c r="C37" s="62" t="s">
        <v>939</v>
      </c>
      <c r="D37" s="71" t="s">
        <v>174</v>
      </c>
      <c r="E37" s="71" t="s">
        <v>177</v>
      </c>
      <c r="F37" s="63" t="s">
        <v>1487</v>
      </c>
      <c r="G37" s="63" t="s">
        <v>1465</v>
      </c>
      <c r="H37" s="121"/>
      <c r="I37" s="121"/>
      <c r="J37" s="122">
        <v>5</v>
      </c>
      <c r="K37" s="121" t="s">
        <v>640</v>
      </c>
      <c r="L37" s="93" t="s">
        <v>2534</v>
      </c>
      <c r="M37" s="65" t="s">
        <v>2568</v>
      </c>
      <c r="N37" s="122" t="s">
        <v>639</v>
      </c>
      <c r="O37" s="61"/>
      <c r="P37" s="61" t="s">
        <v>638</v>
      </c>
      <c r="Q37" s="61" t="s">
        <v>188</v>
      </c>
      <c r="R37" s="122">
        <v>2021</v>
      </c>
      <c r="S37" s="67">
        <v>414.48</v>
      </c>
      <c r="T37" s="68">
        <f t="shared" ref="T37:T41" si="12">SUM(V37:BS37)</f>
        <v>0</v>
      </c>
      <c r="U37" s="69">
        <f>S37*T37</f>
        <v>0</v>
      </c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</row>
    <row r="38" spans="1:71" s="25" customFormat="1" ht="94.5">
      <c r="A38" s="121"/>
      <c r="B38" s="71" t="s">
        <v>1326</v>
      </c>
      <c r="C38" s="62" t="s">
        <v>1328</v>
      </c>
      <c r="D38" s="71" t="s">
        <v>174</v>
      </c>
      <c r="E38" s="71" t="s">
        <v>177</v>
      </c>
      <c r="F38" s="63" t="s">
        <v>1487</v>
      </c>
      <c r="G38" s="63" t="s">
        <v>1465</v>
      </c>
      <c r="H38" s="121"/>
      <c r="I38" s="121"/>
      <c r="J38" s="122">
        <v>6</v>
      </c>
      <c r="K38" s="121" t="s">
        <v>640</v>
      </c>
      <c r="L38" s="93" t="s">
        <v>2535</v>
      </c>
      <c r="M38" s="65" t="s">
        <v>2568</v>
      </c>
      <c r="N38" s="122" t="s">
        <v>639</v>
      </c>
      <c r="O38" s="61"/>
      <c r="P38" s="61" t="s">
        <v>638</v>
      </c>
      <c r="Q38" s="61" t="s">
        <v>188</v>
      </c>
      <c r="R38" s="122">
        <v>2021</v>
      </c>
      <c r="S38" s="67">
        <v>414.48</v>
      </c>
      <c r="T38" s="68">
        <f t="shared" si="12"/>
        <v>0</v>
      </c>
      <c r="U38" s="69">
        <f>S38*T38</f>
        <v>0</v>
      </c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</row>
    <row r="39" spans="1:71" s="25" customFormat="1" ht="94.5">
      <c r="A39" s="121"/>
      <c r="B39" s="71" t="s">
        <v>1327</v>
      </c>
      <c r="C39" s="62" t="s">
        <v>1329</v>
      </c>
      <c r="D39" s="71" t="s">
        <v>174</v>
      </c>
      <c r="E39" s="71" t="s">
        <v>177</v>
      </c>
      <c r="F39" s="63" t="s">
        <v>1487</v>
      </c>
      <c r="G39" s="63" t="s">
        <v>1465</v>
      </c>
      <c r="H39" s="121"/>
      <c r="I39" s="121"/>
      <c r="J39" s="122">
        <v>7</v>
      </c>
      <c r="K39" s="121" t="s">
        <v>640</v>
      </c>
      <c r="L39" s="93" t="s">
        <v>2536</v>
      </c>
      <c r="M39" s="65" t="s">
        <v>2568</v>
      </c>
      <c r="N39" s="122" t="s">
        <v>639</v>
      </c>
      <c r="O39" s="61"/>
      <c r="P39" s="61" t="s">
        <v>638</v>
      </c>
      <c r="Q39" s="61" t="s">
        <v>188</v>
      </c>
      <c r="R39" s="122">
        <v>2021</v>
      </c>
      <c r="S39" s="67">
        <v>414.48</v>
      </c>
      <c r="T39" s="68">
        <f t="shared" si="12"/>
        <v>0</v>
      </c>
      <c r="U39" s="69">
        <f>S39*T39</f>
        <v>0</v>
      </c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</row>
    <row r="40" spans="1:71" s="25" customFormat="1" ht="94.5">
      <c r="A40" s="121"/>
      <c r="B40" s="71" t="s">
        <v>992</v>
      </c>
      <c r="C40" s="62" t="s">
        <v>993</v>
      </c>
      <c r="D40" s="71" t="s">
        <v>174</v>
      </c>
      <c r="E40" s="71" t="s">
        <v>177</v>
      </c>
      <c r="F40" s="63" t="s">
        <v>1487</v>
      </c>
      <c r="G40" s="63" t="s">
        <v>1465</v>
      </c>
      <c r="H40" s="121"/>
      <c r="I40" s="121"/>
      <c r="J40" s="122">
        <v>8</v>
      </c>
      <c r="K40" s="121" t="s">
        <v>640</v>
      </c>
      <c r="L40" s="93" t="s">
        <v>2537</v>
      </c>
      <c r="M40" s="65" t="s">
        <v>2568</v>
      </c>
      <c r="N40" s="122" t="s">
        <v>639</v>
      </c>
      <c r="O40" s="61"/>
      <c r="P40" s="61" t="s">
        <v>638</v>
      </c>
      <c r="Q40" s="61" t="s">
        <v>188</v>
      </c>
      <c r="R40" s="122">
        <v>2021</v>
      </c>
      <c r="S40" s="67">
        <v>414.48</v>
      </c>
      <c r="T40" s="68">
        <f t="shared" si="12"/>
        <v>0</v>
      </c>
      <c r="U40" s="69">
        <f>S40*T40</f>
        <v>0</v>
      </c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</row>
    <row r="41" spans="1:71" s="25" customFormat="1" ht="94.5">
      <c r="A41" s="121"/>
      <c r="B41" s="71" t="s">
        <v>641</v>
      </c>
      <c r="C41" s="62" t="s">
        <v>940</v>
      </c>
      <c r="D41" s="71" t="s">
        <v>174</v>
      </c>
      <c r="E41" s="71" t="s">
        <v>177</v>
      </c>
      <c r="F41" s="63" t="s">
        <v>1487</v>
      </c>
      <c r="G41" s="63" t="s">
        <v>1465</v>
      </c>
      <c r="H41" s="121"/>
      <c r="I41" s="121"/>
      <c r="J41" s="122">
        <v>9</v>
      </c>
      <c r="K41" s="121" t="s">
        <v>640</v>
      </c>
      <c r="L41" s="93" t="s">
        <v>2538</v>
      </c>
      <c r="M41" s="65" t="s">
        <v>2568</v>
      </c>
      <c r="N41" s="122" t="s">
        <v>639</v>
      </c>
      <c r="O41" s="61"/>
      <c r="P41" s="61" t="s">
        <v>638</v>
      </c>
      <c r="Q41" s="61" t="s">
        <v>188</v>
      </c>
      <c r="R41" s="122">
        <v>2021</v>
      </c>
      <c r="S41" s="67">
        <v>414.48</v>
      </c>
      <c r="T41" s="68">
        <f t="shared" si="12"/>
        <v>0</v>
      </c>
      <c r="U41" s="69">
        <f>S41*T41</f>
        <v>0</v>
      </c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</row>
    <row r="42" spans="1:71">
      <c r="A42" s="95" t="s">
        <v>677</v>
      </c>
      <c r="B42" s="96"/>
      <c r="C42" s="97"/>
      <c r="D42" s="98"/>
      <c r="E42" s="99"/>
      <c r="F42" s="99"/>
      <c r="G42" s="99"/>
      <c r="H42" s="99"/>
      <c r="I42" s="99"/>
      <c r="J42" s="98"/>
      <c r="K42" s="145"/>
      <c r="L42" s="145"/>
      <c r="M42" s="145"/>
      <c r="N42" s="146"/>
      <c r="O42" s="101"/>
      <c r="P42" s="146"/>
      <c r="Q42" s="146"/>
      <c r="R42" s="146"/>
      <c r="S42" s="102"/>
      <c r="T42" s="104"/>
      <c r="U42" s="104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</row>
    <row r="43" spans="1:71">
      <c r="A43" s="105" t="s">
        <v>678</v>
      </c>
      <c r="B43" s="181"/>
      <c r="C43" s="182"/>
      <c r="D43" s="116"/>
      <c r="E43" s="106"/>
      <c r="F43" s="106"/>
      <c r="G43" s="106"/>
      <c r="H43" s="112"/>
      <c r="I43" s="111"/>
      <c r="J43" s="183"/>
      <c r="K43" s="114"/>
      <c r="L43" s="114"/>
      <c r="M43" s="114"/>
      <c r="N43" s="115"/>
      <c r="O43" s="116"/>
      <c r="P43" s="115"/>
      <c r="Q43" s="115"/>
      <c r="R43" s="117"/>
      <c r="S43" s="135"/>
      <c r="T43" s="120"/>
      <c r="U43" s="120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</row>
    <row r="44" spans="1:71" s="25" customFormat="1" ht="47.25">
      <c r="A44" s="84" t="s">
        <v>653</v>
      </c>
      <c r="B44" s="86" t="s">
        <v>124</v>
      </c>
      <c r="C44" s="76" t="s">
        <v>941</v>
      </c>
      <c r="D44" s="75" t="s">
        <v>174</v>
      </c>
      <c r="E44" s="75" t="s">
        <v>177</v>
      </c>
      <c r="F44" s="77" t="s">
        <v>177</v>
      </c>
      <c r="G44" s="77"/>
      <c r="H44" s="84" t="s">
        <v>125</v>
      </c>
      <c r="I44" s="84" t="s">
        <v>126</v>
      </c>
      <c r="J44" s="76" t="s">
        <v>58</v>
      </c>
      <c r="K44" s="84" t="s">
        <v>125</v>
      </c>
      <c r="L44" s="88" t="s">
        <v>2539</v>
      </c>
      <c r="M44" s="291" t="s">
        <v>2660</v>
      </c>
      <c r="N44" s="86" t="s">
        <v>118</v>
      </c>
      <c r="O44" s="75"/>
      <c r="P44" s="79" t="s">
        <v>37</v>
      </c>
      <c r="Q44" s="79" t="s">
        <v>188</v>
      </c>
      <c r="R44" s="73">
        <v>2021</v>
      </c>
      <c r="S44" s="80">
        <v>502.70000000000005</v>
      </c>
      <c r="T44" s="81">
        <f t="shared" ref="T44" si="13">SUM(V44:BS44)</f>
        <v>0</v>
      </c>
      <c r="U44" s="82">
        <f t="shared" ref="U44" si="14">S44*T44</f>
        <v>0</v>
      </c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</row>
    <row r="45" spans="1:71">
      <c r="T45" s="284"/>
      <c r="U45" s="285"/>
    </row>
    <row r="46" spans="1:71">
      <c r="B46" s="294" t="s">
        <v>2664</v>
      </c>
      <c r="T46" s="284"/>
      <c r="U46" s="285"/>
    </row>
    <row r="48" spans="1:71">
      <c r="B48" s="293"/>
    </row>
  </sheetData>
  <sheetProtection formatColumns="0" sort="0" autoFilter="0"/>
  <autoFilter ref="A4:BS44"/>
  <conditionalFormatting sqref="B47 B1:B4 B49:B1048576 B6:B45">
    <cfRule type="duplicateValues" dxfId="7" priority="123057"/>
  </conditionalFormatting>
  <conditionalFormatting sqref="B47 B1:B4 B49:B1048576 B6:B45">
    <cfRule type="duplicateValues" dxfId="6" priority="1623"/>
  </conditionalFormatting>
  <conditionalFormatting sqref="B47 B49:B1048576 B1:B45">
    <cfRule type="duplicateValues" dxfId="5" priority="88"/>
  </conditionalFormatting>
  <conditionalFormatting sqref="B47">
    <cfRule type="duplicateValues" dxfId="4" priority="55"/>
  </conditionalFormatting>
  <conditionalFormatting sqref="B47">
    <cfRule type="duplicateValues" dxfId="3" priority="2"/>
  </conditionalFormatting>
  <conditionalFormatting sqref="B46">
    <cfRule type="duplicateValues" dxfId="2" priority="1"/>
  </conditionalFormatting>
  <conditionalFormatting sqref="B23">
    <cfRule type="duplicateValues" dxfId="1" priority="355056" stopIfTrue="1"/>
  </conditionalFormatting>
  <conditionalFormatting sqref="B23">
    <cfRule type="duplicateValues" dxfId="0" priority="355057"/>
  </conditionalFormatting>
  <pageMargins left="0.70866141732283472" right="0.70866141732283472" top="0.15748031496062992" bottom="0.15748031496062992" header="0.31496062992125984" footer="0.11811023622047245"/>
  <pageSetup paperSize="9" scale="49" fitToHeight="0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P68"/>
  <sheetViews>
    <sheetView zoomScale="60" zoomScaleNormal="60" workbookViewId="0">
      <pane xSplit="10" ySplit="4" topLeftCell="K5" activePane="bottomRight" state="frozen"/>
      <selection pane="topRight" activeCell="K1" sqref="K1"/>
      <selection pane="bottomLeft" activeCell="A5" sqref="A5"/>
      <selection pane="bottomRight" activeCell="Q3" sqref="Q3:R3"/>
    </sheetView>
  </sheetViews>
  <sheetFormatPr defaultColWidth="8.85546875" defaultRowHeight="15.75" outlineLevelCol="1"/>
  <cols>
    <col min="1" max="1" width="16.140625" style="28" customWidth="1"/>
    <col min="2" max="3" width="19.28515625" style="28" customWidth="1" outlineLevel="1"/>
    <col min="4" max="4" width="18.28515625" style="32" customWidth="1" outlineLevel="1"/>
    <col min="5" max="6" width="17.42578125" style="28" customWidth="1" outlineLevel="1"/>
    <col min="7" max="7" width="17.42578125" style="28" customWidth="1"/>
    <col min="8" max="8" width="10.42578125" style="28" customWidth="1"/>
    <col min="9" max="9" width="24.28515625" style="28" customWidth="1"/>
    <col min="10" max="10" width="45" style="28" customWidth="1"/>
    <col min="11" max="11" width="18" style="31" customWidth="1"/>
    <col min="12" max="12" width="24.28515625" style="31" customWidth="1"/>
    <col min="13" max="13" width="20.140625" style="31" customWidth="1"/>
    <col min="14" max="14" width="15.42578125" style="31" customWidth="1"/>
    <col min="15" max="15" width="14.85546875" style="32" customWidth="1"/>
    <col min="16" max="16" width="15.140625" style="32" customWidth="1" collapsed="1"/>
    <col min="17" max="17" width="16.7109375" style="34" customWidth="1"/>
    <col min="18" max="18" width="14.42578125" style="28" customWidth="1"/>
    <col min="19" max="68" width="14.5703125" style="16" customWidth="1"/>
    <col min="69" max="16384" width="8.85546875" style="14"/>
  </cols>
  <sheetData>
    <row r="1" spans="1:68">
      <c r="A1" s="26" t="s">
        <v>952</v>
      </c>
      <c r="B1" s="189"/>
      <c r="C1" s="189"/>
      <c r="D1" s="29"/>
      <c r="P1" s="33"/>
      <c r="Q1" s="190"/>
    </row>
    <row r="2" spans="1:68">
      <c r="A2" s="35" t="s">
        <v>140</v>
      </c>
      <c r="D2" s="36"/>
      <c r="Q2" s="191"/>
    </row>
    <row r="3" spans="1:68" ht="100.5" customHeight="1">
      <c r="B3" s="192"/>
      <c r="C3" s="192"/>
      <c r="D3" s="193"/>
      <c r="E3" s="192"/>
      <c r="F3" s="192"/>
      <c r="G3" s="192"/>
      <c r="H3" s="192"/>
      <c r="I3" s="42" t="s">
        <v>2663</v>
      </c>
      <c r="J3" s="192"/>
      <c r="K3" s="193"/>
      <c r="L3" s="193"/>
      <c r="M3" s="193"/>
      <c r="N3" s="194"/>
      <c r="O3" s="193"/>
      <c r="P3" s="193"/>
      <c r="Q3" s="296">
        <f>SUM(Q6:Q68)</f>
        <v>0</v>
      </c>
      <c r="R3" s="296">
        <f>SUM(R6:R68)</f>
        <v>0</v>
      </c>
      <c r="S3" s="13" t="s">
        <v>1364</v>
      </c>
      <c r="T3" s="13" t="s">
        <v>1366</v>
      </c>
      <c r="U3" s="13" t="s">
        <v>1367</v>
      </c>
      <c r="V3" s="13" t="s">
        <v>1368</v>
      </c>
      <c r="W3" s="13" t="s">
        <v>1369</v>
      </c>
      <c r="X3" s="13" t="s">
        <v>1370</v>
      </c>
      <c r="Y3" s="13" t="s">
        <v>1371</v>
      </c>
      <c r="Z3" s="13" t="s">
        <v>1372</v>
      </c>
      <c r="AA3" s="13" t="s">
        <v>1373</v>
      </c>
      <c r="AB3" s="13" t="s">
        <v>1374</v>
      </c>
      <c r="AC3" s="13" t="s">
        <v>1375</v>
      </c>
      <c r="AD3" s="13" t="s">
        <v>1376</v>
      </c>
      <c r="AE3" s="13" t="s">
        <v>1377</v>
      </c>
      <c r="AF3" s="13" t="s">
        <v>1378</v>
      </c>
      <c r="AG3" s="13" t="s">
        <v>1379</v>
      </c>
      <c r="AH3" s="13" t="s">
        <v>1380</v>
      </c>
      <c r="AI3" s="13" t="s">
        <v>1381</v>
      </c>
      <c r="AJ3" s="13" t="s">
        <v>1382</v>
      </c>
      <c r="AK3" s="13" t="s">
        <v>1383</v>
      </c>
      <c r="AL3" s="13" t="s">
        <v>1384</v>
      </c>
      <c r="AM3" s="13" t="s">
        <v>1385</v>
      </c>
      <c r="AN3" s="13" t="s">
        <v>1386</v>
      </c>
      <c r="AO3" s="13" t="s">
        <v>1387</v>
      </c>
      <c r="AP3" s="13" t="s">
        <v>1388</v>
      </c>
      <c r="AQ3" s="13" t="s">
        <v>1389</v>
      </c>
      <c r="AR3" s="13" t="s">
        <v>1390</v>
      </c>
      <c r="AS3" s="13" t="s">
        <v>1391</v>
      </c>
      <c r="AT3" s="13" t="s">
        <v>1392</v>
      </c>
      <c r="AU3" s="13" t="s">
        <v>1393</v>
      </c>
      <c r="AV3" s="13" t="s">
        <v>1394</v>
      </c>
      <c r="AW3" s="13" t="s">
        <v>1424</v>
      </c>
      <c r="AX3" s="13" t="s">
        <v>1425</v>
      </c>
      <c r="AY3" s="13" t="s">
        <v>1426</v>
      </c>
      <c r="AZ3" s="13" t="s">
        <v>1427</v>
      </c>
      <c r="BA3" s="13" t="s">
        <v>1428</v>
      </c>
      <c r="BB3" s="13" t="s">
        <v>1429</v>
      </c>
      <c r="BC3" s="13" t="s">
        <v>1430</v>
      </c>
      <c r="BD3" s="13" t="s">
        <v>1431</v>
      </c>
      <c r="BE3" s="13" t="s">
        <v>1432</v>
      </c>
      <c r="BF3" s="13" t="s">
        <v>1433</v>
      </c>
      <c r="BG3" s="13" t="s">
        <v>1434</v>
      </c>
      <c r="BH3" s="13" t="s">
        <v>1435</v>
      </c>
      <c r="BI3" s="13" t="s">
        <v>1436</v>
      </c>
      <c r="BJ3" s="13" t="s">
        <v>1437</v>
      </c>
      <c r="BK3" s="13" t="s">
        <v>1438</v>
      </c>
      <c r="BL3" s="13" t="s">
        <v>1439</v>
      </c>
      <c r="BM3" s="13" t="s">
        <v>1440</v>
      </c>
      <c r="BN3" s="13" t="s">
        <v>1441</v>
      </c>
      <c r="BO3" s="13" t="s">
        <v>1442</v>
      </c>
      <c r="BP3" s="13" t="s">
        <v>1443</v>
      </c>
    </row>
    <row r="4" spans="1:68" ht="47.25">
      <c r="A4" s="1" t="s">
        <v>2501</v>
      </c>
      <c r="B4" s="1" t="s">
        <v>175</v>
      </c>
      <c r="C4" s="1" t="s">
        <v>942</v>
      </c>
      <c r="D4" s="1" t="s">
        <v>1</v>
      </c>
      <c r="E4" s="1" t="s">
        <v>176</v>
      </c>
      <c r="F4" s="1" t="s">
        <v>2514</v>
      </c>
      <c r="G4" s="1" t="s">
        <v>1472</v>
      </c>
      <c r="H4" s="43" t="s">
        <v>2</v>
      </c>
      <c r="I4" s="43" t="s">
        <v>135</v>
      </c>
      <c r="J4" s="1" t="s">
        <v>136</v>
      </c>
      <c r="K4" s="1" t="s">
        <v>328</v>
      </c>
      <c r="L4" s="2" t="s">
        <v>202</v>
      </c>
      <c r="M4" s="2" t="s">
        <v>185</v>
      </c>
      <c r="N4" s="2" t="s">
        <v>199</v>
      </c>
      <c r="O4" s="3" t="s">
        <v>3</v>
      </c>
      <c r="P4" s="4" t="s">
        <v>4</v>
      </c>
      <c r="Q4" s="3" t="s">
        <v>1471</v>
      </c>
      <c r="R4" s="4" t="s">
        <v>1464</v>
      </c>
      <c r="S4" s="5" t="s">
        <v>1365</v>
      </c>
      <c r="T4" s="5" t="s">
        <v>1395</v>
      </c>
      <c r="U4" s="5" t="s">
        <v>1396</v>
      </c>
      <c r="V4" s="5" t="s">
        <v>1397</v>
      </c>
      <c r="W4" s="5" t="s">
        <v>1398</v>
      </c>
      <c r="X4" s="5" t="s">
        <v>1399</v>
      </c>
      <c r="Y4" s="5" t="s">
        <v>1400</v>
      </c>
      <c r="Z4" s="5" t="s">
        <v>1401</v>
      </c>
      <c r="AA4" s="5" t="s">
        <v>1402</v>
      </c>
      <c r="AB4" s="5" t="s">
        <v>1403</v>
      </c>
      <c r="AC4" s="5" t="s">
        <v>1404</v>
      </c>
      <c r="AD4" s="5" t="s">
        <v>1405</v>
      </c>
      <c r="AE4" s="5" t="s">
        <v>1406</v>
      </c>
      <c r="AF4" s="5" t="s">
        <v>1407</v>
      </c>
      <c r="AG4" s="5" t="s">
        <v>1408</v>
      </c>
      <c r="AH4" s="5" t="s">
        <v>1409</v>
      </c>
      <c r="AI4" s="5" t="s">
        <v>1410</v>
      </c>
      <c r="AJ4" s="5" t="s">
        <v>1411</v>
      </c>
      <c r="AK4" s="5" t="s">
        <v>1412</v>
      </c>
      <c r="AL4" s="5" t="s">
        <v>1413</v>
      </c>
      <c r="AM4" s="5" t="s">
        <v>1414</v>
      </c>
      <c r="AN4" s="5" t="s">
        <v>1415</v>
      </c>
      <c r="AO4" s="5" t="s">
        <v>1416</v>
      </c>
      <c r="AP4" s="5" t="s">
        <v>1417</v>
      </c>
      <c r="AQ4" s="5" t="s">
        <v>1418</v>
      </c>
      <c r="AR4" s="5" t="s">
        <v>1419</v>
      </c>
      <c r="AS4" s="5" t="s">
        <v>1420</v>
      </c>
      <c r="AT4" s="5" t="s">
        <v>1421</v>
      </c>
      <c r="AU4" s="5" t="s">
        <v>1422</v>
      </c>
      <c r="AV4" s="5" t="s">
        <v>1423</v>
      </c>
      <c r="AW4" s="5" t="s">
        <v>1444</v>
      </c>
      <c r="AX4" s="5" t="s">
        <v>1445</v>
      </c>
      <c r="AY4" s="5" t="s">
        <v>1446</v>
      </c>
      <c r="AZ4" s="5" t="s">
        <v>1447</v>
      </c>
      <c r="BA4" s="5" t="s">
        <v>1448</v>
      </c>
      <c r="BB4" s="5" t="s">
        <v>1449</v>
      </c>
      <c r="BC4" s="5" t="s">
        <v>1450</v>
      </c>
      <c r="BD4" s="5" t="s">
        <v>1451</v>
      </c>
      <c r="BE4" s="5" t="s">
        <v>1452</v>
      </c>
      <c r="BF4" s="5" t="s">
        <v>1453</v>
      </c>
      <c r="BG4" s="5" t="s">
        <v>1454</v>
      </c>
      <c r="BH4" s="5" t="s">
        <v>1455</v>
      </c>
      <c r="BI4" s="5" t="s">
        <v>1456</v>
      </c>
      <c r="BJ4" s="5" t="s">
        <v>1457</v>
      </c>
      <c r="BK4" s="5" t="s">
        <v>1458</v>
      </c>
      <c r="BL4" s="5" t="s">
        <v>1459</v>
      </c>
      <c r="BM4" s="5" t="s">
        <v>1460</v>
      </c>
      <c r="BN4" s="5" t="s">
        <v>1461</v>
      </c>
      <c r="BO4" s="5" t="s">
        <v>1462</v>
      </c>
      <c r="BP4" s="5" t="s">
        <v>1463</v>
      </c>
    </row>
    <row r="5" spans="1:68">
      <c r="A5" s="49" t="s">
        <v>644</v>
      </c>
      <c r="B5" s="51"/>
      <c r="C5" s="51"/>
      <c r="D5" s="52"/>
      <c r="E5" s="53"/>
      <c r="F5" s="53"/>
      <c r="G5" s="53"/>
      <c r="H5" s="55"/>
      <c r="I5" s="56"/>
      <c r="J5" s="56"/>
      <c r="K5" s="57"/>
      <c r="L5" s="57"/>
      <c r="M5" s="57"/>
      <c r="N5" s="57"/>
      <c r="O5" s="57"/>
      <c r="P5" s="59"/>
      <c r="Q5" s="195"/>
      <c r="R5" s="59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</row>
    <row r="6" spans="1:68" s="25" customFormat="1" ht="47.25">
      <c r="A6" s="74"/>
      <c r="B6" s="83" t="s">
        <v>283</v>
      </c>
      <c r="C6" s="76" t="s">
        <v>846</v>
      </c>
      <c r="D6" s="75" t="s">
        <v>174</v>
      </c>
      <c r="E6" s="75" t="s">
        <v>177</v>
      </c>
      <c r="F6" s="75" t="s">
        <v>1487</v>
      </c>
      <c r="G6" s="75"/>
      <c r="H6" s="79">
        <v>2</v>
      </c>
      <c r="I6" s="78" t="s">
        <v>5</v>
      </c>
      <c r="J6" s="78" t="s">
        <v>2542</v>
      </c>
      <c r="K6" s="79" t="s">
        <v>2549</v>
      </c>
      <c r="L6" s="79" t="s">
        <v>53</v>
      </c>
      <c r="M6" s="79" t="s">
        <v>200</v>
      </c>
      <c r="N6" s="79" t="s">
        <v>186</v>
      </c>
      <c r="O6" s="73">
        <v>2021</v>
      </c>
      <c r="P6" s="196">
        <v>243.65</v>
      </c>
      <c r="Q6" s="73">
        <f t="shared" ref="Q6:Q11" si="0">SUM(S6:BP6)</f>
        <v>0</v>
      </c>
      <c r="R6" s="82">
        <f t="shared" ref="R6:R11" si="1">P6*Q6</f>
        <v>0</v>
      </c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</row>
    <row r="7" spans="1:68" s="25" customFormat="1" ht="47.25">
      <c r="A7" s="74"/>
      <c r="B7" s="83" t="s">
        <v>284</v>
      </c>
      <c r="C7" s="76" t="s">
        <v>847</v>
      </c>
      <c r="D7" s="75" t="s">
        <v>174</v>
      </c>
      <c r="E7" s="75" t="s">
        <v>177</v>
      </c>
      <c r="F7" s="75" t="s">
        <v>1487</v>
      </c>
      <c r="G7" s="75"/>
      <c r="H7" s="79">
        <v>2</v>
      </c>
      <c r="I7" s="78" t="s">
        <v>5</v>
      </c>
      <c r="J7" s="78" t="s">
        <v>2543</v>
      </c>
      <c r="K7" s="79" t="s">
        <v>2549</v>
      </c>
      <c r="L7" s="79" t="s">
        <v>53</v>
      </c>
      <c r="M7" s="79" t="s">
        <v>200</v>
      </c>
      <c r="N7" s="79" t="s">
        <v>186</v>
      </c>
      <c r="O7" s="73">
        <v>2021</v>
      </c>
      <c r="P7" s="196">
        <v>243.65</v>
      </c>
      <c r="Q7" s="73">
        <f t="shared" si="0"/>
        <v>0</v>
      </c>
      <c r="R7" s="82">
        <f t="shared" si="1"/>
        <v>0</v>
      </c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</row>
    <row r="8" spans="1:68" s="25" customFormat="1" ht="47.25">
      <c r="A8" s="74"/>
      <c r="B8" s="83" t="s">
        <v>285</v>
      </c>
      <c r="C8" s="76" t="s">
        <v>848</v>
      </c>
      <c r="D8" s="75" t="s">
        <v>174</v>
      </c>
      <c r="E8" s="75" t="s">
        <v>177</v>
      </c>
      <c r="F8" s="75" t="s">
        <v>1487</v>
      </c>
      <c r="G8" s="75"/>
      <c r="H8" s="79">
        <v>3</v>
      </c>
      <c r="I8" s="78" t="s">
        <v>6</v>
      </c>
      <c r="J8" s="78" t="s">
        <v>2544</v>
      </c>
      <c r="K8" s="79" t="s">
        <v>2549</v>
      </c>
      <c r="L8" s="79" t="s">
        <v>53</v>
      </c>
      <c r="M8" s="79" t="s">
        <v>200</v>
      </c>
      <c r="N8" s="79" t="s">
        <v>186</v>
      </c>
      <c r="O8" s="73">
        <v>2021</v>
      </c>
      <c r="P8" s="196">
        <v>243.65</v>
      </c>
      <c r="Q8" s="73">
        <f t="shared" si="0"/>
        <v>0</v>
      </c>
      <c r="R8" s="82">
        <f t="shared" si="1"/>
        <v>0</v>
      </c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</row>
    <row r="9" spans="1:68" s="25" customFormat="1" ht="47.25">
      <c r="A9" s="74"/>
      <c r="B9" s="83" t="s">
        <v>286</v>
      </c>
      <c r="C9" s="76" t="s">
        <v>849</v>
      </c>
      <c r="D9" s="75" t="s">
        <v>174</v>
      </c>
      <c r="E9" s="75" t="s">
        <v>177</v>
      </c>
      <c r="F9" s="75" t="s">
        <v>1487</v>
      </c>
      <c r="G9" s="75"/>
      <c r="H9" s="79">
        <v>3</v>
      </c>
      <c r="I9" s="78" t="s">
        <v>7</v>
      </c>
      <c r="J9" s="78" t="s">
        <v>2545</v>
      </c>
      <c r="K9" s="79" t="s">
        <v>2549</v>
      </c>
      <c r="L9" s="79" t="s">
        <v>53</v>
      </c>
      <c r="M9" s="79" t="s">
        <v>200</v>
      </c>
      <c r="N9" s="79" t="s">
        <v>186</v>
      </c>
      <c r="O9" s="73">
        <v>2021</v>
      </c>
      <c r="P9" s="196">
        <v>243.65</v>
      </c>
      <c r="Q9" s="73">
        <f t="shared" si="0"/>
        <v>0</v>
      </c>
      <c r="R9" s="82">
        <f t="shared" si="1"/>
        <v>0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</row>
    <row r="10" spans="1:68" s="25" customFormat="1" ht="47.25">
      <c r="A10" s="74"/>
      <c r="B10" s="83" t="s">
        <v>287</v>
      </c>
      <c r="C10" s="76" t="s">
        <v>850</v>
      </c>
      <c r="D10" s="75" t="s">
        <v>174</v>
      </c>
      <c r="E10" s="75" t="s">
        <v>177</v>
      </c>
      <c r="F10" s="75" t="s">
        <v>1487</v>
      </c>
      <c r="G10" s="75"/>
      <c r="H10" s="79">
        <v>4</v>
      </c>
      <c r="I10" s="78" t="s">
        <v>6</v>
      </c>
      <c r="J10" s="78" t="s">
        <v>2546</v>
      </c>
      <c r="K10" s="79" t="s">
        <v>2549</v>
      </c>
      <c r="L10" s="79" t="s">
        <v>53</v>
      </c>
      <c r="M10" s="79" t="s">
        <v>200</v>
      </c>
      <c r="N10" s="79" t="s">
        <v>186</v>
      </c>
      <c r="O10" s="73">
        <v>2021</v>
      </c>
      <c r="P10" s="196">
        <v>243.65</v>
      </c>
      <c r="Q10" s="73">
        <f t="shared" si="0"/>
        <v>0</v>
      </c>
      <c r="R10" s="82">
        <f t="shared" si="1"/>
        <v>0</v>
      </c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</row>
    <row r="11" spans="1:68" s="25" customFormat="1" ht="47.25">
      <c r="A11" s="74"/>
      <c r="B11" s="83" t="s">
        <v>288</v>
      </c>
      <c r="C11" s="76" t="s">
        <v>851</v>
      </c>
      <c r="D11" s="75" t="s">
        <v>174</v>
      </c>
      <c r="E11" s="75" t="s">
        <v>177</v>
      </c>
      <c r="F11" s="75" t="s">
        <v>1487</v>
      </c>
      <c r="G11" s="75"/>
      <c r="H11" s="79">
        <v>4</v>
      </c>
      <c r="I11" s="78" t="s">
        <v>7</v>
      </c>
      <c r="J11" s="78" t="s">
        <v>2547</v>
      </c>
      <c r="K11" s="79" t="s">
        <v>2549</v>
      </c>
      <c r="L11" s="79" t="s">
        <v>53</v>
      </c>
      <c r="M11" s="79" t="s">
        <v>200</v>
      </c>
      <c r="N11" s="79" t="s">
        <v>186</v>
      </c>
      <c r="O11" s="73">
        <v>2021</v>
      </c>
      <c r="P11" s="196">
        <v>243.65</v>
      </c>
      <c r="Q11" s="73">
        <f t="shared" si="0"/>
        <v>0</v>
      </c>
      <c r="R11" s="82">
        <f t="shared" si="1"/>
        <v>0</v>
      </c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</row>
    <row r="12" spans="1:68">
      <c r="A12" s="95" t="s">
        <v>645</v>
      </c>
      <c r="B12" s="97"/>
      <c r="C12" s="97"/>
      <c r="D12" s="98"/>
      <c r="E12" s="99"/>
      <c r="F12" s="99"/>
      <c r="G12" s="99"/>
      <c r="H12" s="98"/>
      <c r="I12" s="99"/>
      <c r="J12" s="99"/>
      <c r="K12" s="100"/>
      <c r="L12" s="100"/>
      <c r="M12" s="98"/>
      <c r="N12" s="98"/>
      <c r="O12" s="98"/>
      <c r="P12" s="102"/>
      <c r="Q12" s="197"/>
      <c r="R12" s="104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</row>
    <row r="13" spans="1:68">
      <c r="A13" s="105" t="s">
        <v>647</v>
      </c>
      <c r="B13" s="108"/>
      <c r="C13" s="108"/>
      <c r="D13" s="109"/>
      <c r="E13" s="110"/>
      <c r="F13" s="110"/>
      <c r="G13" s="110"/>
      <c r="H13" s="113"/>
      <c r="I13" s="114"/>
      <c r="J13" s="114"/>
      <c r="K13" s="115"/>
      <c r="L13" s="115"/>
      <c r="M13" s="115"/>
      <c r="N13" s="115"/>
      <c r="O13" s="117"/>
      <c r="P13" s="118"/>
      <c r="Q13" s="198"/>
      <c r="R13" s="120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</row>
    <row r="14" spans="1:68" s="25" customFormat="1" ht="47.25">
      <c r="A14" s="84"/>
      <c r="B14" s="86" t="s">
        <v>943</v>
      </c>
      <c r="C14" s="76" t="s">
        <v>852</v>
      </c>
      <c r="D14" s="75" t="s">
        <v>174</v>
      </c>
      <c r="E14" s="75" t="s">
        <v>177</v>
      </c>
      <c r="F14" s="75" t="s">
        <v>1487</v>
      </c>
      <c r="G14" s="75"/>
      <c r="H14" s="129">
        <v>1</v>
      </c>
      <c r="I14" s="84" t="s">
        <v>18</v>
      </c>
      <c r="J14" s="84" t="s">
        <v>19</v>
      </c>
      <c r="K14" s="79" t="s">
        <v>1497</v>
      </c>
      <c r="L14" s="86" t="s">
        <v>20</v>
      </c>
      <c r="M14" s="79" t="s">
        <v>23</v>
      </c>
      <c r="N14" s="79" t="s">
        <v>186</v>
      </c>
      <c r="O14" s="73">
        <v>2021</v>
      </c>
      <c r="P14" s="196">
        <v>75.459999999999994</v>
      </c>
      <c r="Q14" s="73">
        <f t="shared" ref="Q14:Q20" si="2">SUM(S14:BP14)</f>
        <v>0</v>
      </c>
      <c r="R14" s="82">
        <f t="shared" ref="R14:R20" si="3">P14*Q14</f>
        <v>0</v>
      </c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</row>
    <row r="15" spans="1:68" s="25" customFormat="1" ht="47.25">
      <c r="A15" s="84"/>
      <c r="B15" s="86" t="s">
        <v>1502</v>
      </c>
      <c r="C15" s="76" t="s">
        <v>853</v>
      </c>
      <c r="D15" s="75" t="s">
        <v>174</v>
      </c>
      <c r="E15" s="75" t="s">
        <v>177</v>
      </c>
      <c r="F15" s="75" t="s">
        <v>1487</v>
      </c>
      <c r="G15" s="75"/>
      <c r="H15" s="129">
        <v>2</v>
      </c>
      <c r="I15" s="84" t="s">
        <v>18</v>
      </c>
      <c r="J15" s="84" t="s">
        <v>21</v>
      </c>
      <c r="K15" s="79" t="s">
        <v>1497</v>
      </c>
      <c r="L15" s="86" t="s">
        <v>20</v>
      </c>
      <c r="M15" s="79" t="s">
        <v>23</v>
      </c>
      <c r="N15" s="79" t="s">
        <v>186</v>
      </c>
      <c r="O15" s="73">
        <v>2021</v>
      </c>
      <c r="P15" s="196">
        <v>75.459999999999994</v>
      </c>
      <c r="Q15" s="73">
        <f t="shared" si="2"/>
        <v>0</v>
      </c>
      <c r="R15" s="82">
        <f t="shared" si="3"/>
        <v>0</v>
      </c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</row>
    <row r="16" spans="1:68" s="25" customFormat="1" ht="47.25">
      <c r="A16" s="121"/>
      <c r="B16" s="122" t="s">
        <v>138</v>
      </c>
      <c r="C16" s="62" t="s">
        <v>854</v>
      </c>
      <c r="D16" s="71" t="s">
        <v>174</v>
      </c>
      <c r="E16" s="71" t="s">
        <v>177</v>
      </c>
      <c r="F16" s="71" t="s">
        <v>1487</v>
      </c>
      <c r="G16" s="71" t="s">
        <v>1465</v>
      </c>
      <c r="H16" s="122">
        <v>3</v>
      </c>
      <c r="I16" s="121" t="s">
        <v>8</v>
      </c>
      <c r="J16" s="121" t="s">
        <v>153</v>
      </c>
      <c r="K16" s="61" t="s">
        <v>1497</v>
      </c>
      <c r="L16" s="122" t="s">
        <v>20</v>
      </c>
      <c r="M16" s="61" t="s">
        <v>23</v>
      </c>
      <c r="N16" s="61" t="s">
        <v>186</v>
      </c>
      <c r="O16" s="200">
        <v>2021</v>
      </c>
      <c r="P16" s="199">
        <v>83.71</v>
      </c>
      <c r="Q16" s="200">
        <f t="shared" si="2"/>
        <v>0</v>
      </c>
      <c r="R16" s="69">
        <f t="shared" si="3"/>
        <v>0</v>
      </c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</row>
    <row r="17" spans="1:68" s="25" customFormat="1" ht="47.25">
      <c r="A17" s="121"/>
      <c r="B17" s="122" t="s">
        <v>139</v>
      </c>
      <c r="C17" s="62" t="s">
        <v>855</v>
      </c>
      <c r="D17" s="71" t="s">
        <v>174</v>
      </c>
      <c r="E17" s="71" t="s">
        <v>177</v>
      </c>
      <c r="F17" s="71" t="s">
        <v>1487</v>
      </c>
      <c r="G17" s="71" t="s">
        <v>1465</v>
      </c>
      <c r="H17" s="122">
        <v>4</v>
      </c>
      <c r="I17" s="121" t="s">
        <v>8</v>
      </c>
      <c r="J17" s="121" t="s">
        <v>154</v>
      </c>
      <c r="K17" s="61" t="s">
        <v>1497</v>
      </c>
      <c r="L17" s="122" t="s">
        <v>20</v>
      </c>
      <c r="M17" s="61" t="s">
        <v>23</v>
      </c>
      <c r="N17" s="61" t="s">
        <v>186</v>
      </c>
      <c r="O17" s="200">
        <v>2021</v>
      </c>
      <c r="P17" s="199">
        <v>83.71</v>
      </c>
      <c r="Q17" s="200">
        <f t="shared" si="2"/>
        <v>0</v>
      </c>
      <c r="R17" s="69">
        <f t="shared" si="3"/>
        <v>0</v>
      </c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</row>
    <row r="18" spans="1:68" s="187" customFormat="1" ht="47.25">
      <c r="A18" s="87"/>
      <c r="B18" s="75" t="s">
        <v>1030</v>
      </c>
      <c r="C18" s="86" t="s">
        <v>1033</v>
      </c>
      <c r="D18" s="75" t="s">
        <v>174</v>
      </c>
      <c r="E18" s="75" t="s">
        <v>180</v>
      </c>
      <c r="F18" s="75" t="s">
        <v>1487</v>
      </c>
      <c r="G18" s="75"/>
      <c r="H18" s="129" t="s">
        <v>9</v>
      </c>
      <c r="I18" s="88" t="s">
        <v>1036</v>
      </c>
      <c r="J18" s="88" t="s">
        <v>1037</v>
      </c>
      <c r="K18" s="79" t="s">
        <v>2549</v>
      </c>
      <c r="L18" s="75" t="s">
        <v>1029</v>
      </c>
      <c r="M18" s="79" t="s">
        <v>23</v>
      </c>
      <c r="N18" s="79" t="s">
        <v>186</v>
      </c>
      <c r="O18" s="126">
        <v>2021</v>
      </c>
      <c r="P18" s="196">
        <v>103.28999999999999</v>
      </c>
      <c r="Q18" s="73">
        <f t="shared" si="2"/>
        <v>0</v>
      </c>
      <c r="R18" s="82">
        <f t="shared" si="3"/>
        <v>0</v>
      </c>
      <c r="S18" s="186"/>
      <c r="T18" s="186"/>
      <c r="U18" s="186"/>
      <c r="V18" s="186"/>
      <c r="W18" s="186"/>
      <c r="X18" s="186"/>
      <c r="Y18" s="186"/>
      <c r="Z18" s="186"/>
      <c r="AA18" s="186"/>
      <c r="AB18" s="186"/>
      <c r="AC18" s="186"/>
      <c r="AD18" s="186"/>
      <c r="AE18" s="186"/>
      <c r="AF18" s="186"/>
      <c r="AG18" s="186"/>
      <c r="AH18" s="186"/>
      <c r="AI18" s="186"/>
      <c r="AJ18" s="186"/>
      <c r="AK18" s="186"/>
      <c r="AL18" s="186"/>
      <c r="AM18" s="186"/>
      <c r="AN18" s="186"/>
      <c r="AO18" s="186"/>
      <c r="AP18" s="186"/>
      <c r="AQ18" s="186"/>
      <c r="AR18" s="186"/>
      <c r="AS18" s="186"/>
      <c r="AT18" s="186"/>
      <c r="AU18" s="186"/>
      <c r="AV18" s="186"/>
      <c r="AW18" s="186"/>
      <c r="AX18" s="186"/>
      <c r="AY18" s="186"/>
      <c r="AZ18" s="186"/>
      <c r="BA18" s="186"/>
      <c r="BB18" s="186"/>
      <c r="BC18" s="186"/>
      <c r="BD18" s="186"/>
      <c r="BE18" s="186"/>
      <c r="BF18" s="186"/>
      <c r="BG18" s="186"/>
      <c r="BH18" s="186"/>
      <c r="BI18" s="186"/>
      <c r="BJ18" s="186"/>
      <c r="BK18" s="186"/>
      <c r="BL18" s="186"/>
      <c r="BM18" s="186"/>
      <c r="BN18" s="186"/>
      <c r="BO18" s="186"/>
      <c r="BP18" s="186"/>
    </row>
    <row r="19" spans="1:68" s="187" customFormat="1" ht="47.25">
      <c r="A19" s="87"/>
      <c r="B19" s="75" t="s">
        <v>1031</v>
      </c>
      <c r="C19" s="86" t="s">
        <v>1034</v>
      </c>
      <c r="D19" s="75" t="s">
        <v>174</v>
      </c>
      <c r="E19" s="75" t="s">
        <v>180</v>
      </c>
      <c r="F19" s="75" t="s">
        <v>1487</v>
      </c>
      <c r="G19" s="75"/>
      <c r="H19" s="129" t="s">
        <v>14</v>
      </c>
      <c r="I19" s="88" t="s">
        <v>42</v>
      </c>
      <c r="J19" s="88" t="s">
        <v>1038</v>
      </c>
      <c r="K19" s="79" t="s">
        <v>2549</v>
      </c>
      <c r="L19" s="75" t="s">
        <v>1029</v>
      </c>
      <c r="M19" s="79" t="s">
        <v>23</v>
      </c>
      <c r="N19" s="79" t="s">
        <v>186</v>
      </c>
      <c r="O19" s="126">
        <v>2019</v>
      </c>
      <c r="P19" s="196">
        <v>103.28999999999999</v>
      </c>
      <c r="Q19" s="73">
        <f t="shared" si="2"/>
        <v>0</v>
      </c>
      <c r="R19" s="82">
        <f t="shared" si="3"/>
        <v>0</v>
      </c>
      <c r="S19" s="186"/>
      <c r="T19" s="186"/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  <c r="AE19" s="186"/>
      <c r="AF19" s="186"/>
      <c r="AG19" s="186"/>
      <c r="AH19" s="186"/>
      <c r="AI19" s="186"/>
      <c r="AJ19" s="186"/>
      <c r="AK19" s="186"/>
      <c r="AL19" s="186"/>
      <c r="AM19" s="186"/>
      <c r="AN19" s="186"/>
      <c r="AO19" s="186"/>
      <c r="AP19" s="186"/>
      <c r="AQ19" s="186"/>
      <c r="AR19" s="186"/>
      <c r="AS19" s="186"/>
      <c r="AT19" s="186"/>
      <c r="AU19" s="186"/>
      <c r="AV19" s="186"/>
      <c r="AW19" s="186"/>
      <c r="AX19" s="186"/>
      <c r="AY19" s="186"/>
      <c r="AZ19" s="186"/>
      <c r="BA19" s="186"/>
      <c r="BB19" s="186"/>
      <c r="BC19" s="186"/>
      <c r="BD19" s="186"/>
      <c r="BE19" s="186"/>
      <c r="BF19" s="186"/>
      <c r="BG19" s="186"/>
      <c r="BH19" s="186"/>
      <c r="BI19" s="186"/>
      <c r="BJ19" s="186"/>
      <c r="BK19" s="186"/>
      <c r="BL19" s="186"/>
      <c r="BM19" s="186"/>
      <c r="BN19" s="186"/>
      <c r="BO19" s="186"/>
      <c r="BP19" s="186"/>
    </row>
    <row r="20" spans="1:68" s="187" customFormat="1" ht="47.25">
      <c r="A20" s="87"/>
      <c r="B20" s="75" t="s">
        <v>1032</v>
      </c>
      <c r="C20" s="86" t="s">
        <v>1035</v>
      </c>
      <c r="D20" s="75" t="s">
        <v>174</v>
      </c>
      <c r="E20" s="75" t="s">
        <v>180</v>
      </c>
      <c r="F20" s="75" t="s">
        <v>1487</v>
      </c>
      <c r="G20" s="75"/>
      <c r="H20" s="129" t="s">
        <v>15</v>
      </c>
      <c r="I20" s="88" t="s">
        <v>1036</v>
      </c>
      <c r="J20" s="88" t="s">
        <v>1039</v>
      </c>
      <c r="K20" s="79" t="s">
        <v>2549</v>
      </c>
      <c r="L20" s="75" t="s">
        <v>1029</v>
      </c>
      <c r="M20" s="79" t="s">
        <v>23</v>
      </c>
      <c r="N20" s="79" t="s">
        <v>186</v>
      </c>
      <c r="O20" s="126">
        <v>2021</v>
      </c>
      <c r="P20" s="196">
        <v>103.28999999999999</v>
      </c>
      <c r="Q20" s="73">
        <f t="shared" si="2"/>
        <v>0</v>
      </c>
      <c r="R20" s="82">
        <f t="shared" si="3"/>
        <v>0</v>
      </c>
      <c r="S20" s="186"/>
      <c r="T20" s="186"/>
      <c r="U20" s="186"/>
      <c r="V20" s="186"/>
      <c r="W20" s="186"/>
      <c r="X20" s="186"/>
      <c r="Y20" s="186"/>
      <c r="Z20" s="186"/>
      <c r="AA20" s="186"/>
      <c r="AB20" s="186"/>
      <c r="AC20" s="186"/>
      <c r="AD20" s="186"/>
      <c r="AE20" s="186"/>
      <c r="AF20" s="186"/>
      <c r="AG20" s="186"/>
      <c r="AH20" s="186"/>
      <c r="AI20" s="186"/>
      <c r="AJ20" s="186"/>
      <c r="AK20" s="186"/>
      <c r="AL20" s="186"/>
      <c r="AM20" s="186"/>
      <c r="AN20" s="186"/>
      <c r="AO20" s="186"/>
      <c r="AP20" s="186"/>
      <c r="AQ20" s="186"/>
      <c r="AR20" s="186"/>
      <c r="AS20" s="186"/>
      <c r="AT20" s="186"/>
      <c r="AU20" s="186"/>
      <c r="AV20" s="186"/>
      <c r="AW20" s="186"/>
      <c r="AX20" s="186"/>
      <c r="AY20" s="186"/>
      <c r="AZ20" s="186"/>
      <c r="BA20" s="186"/>
      <c r="BB20" s="186"/>
      <c r="BC20" s="186"/>
      <c r="BD20" s="186"/>
      <c r="BE20" s="186"/>
      <c r="BF20" s="186"/>
      <c r="BG20" s="186"/>
      <c r="BH20" s="186"/>
      <c r="BI20" s="186"/>
      <c r="BJ20" s="186"/>
      <c r="BK20" s="186"/>
      <c r="BL20" s="186"/>
      <c r="BM20" s="186"/>
      <c r="BN20" s="186"/>
      <c r="BO20" s="186"/>
      <c r="BP20" s="186"/>
    </row>
    <row r="21" spans="1:68">
      <c r="A21" s="49" t="s">
        <v>656</v>
      </c>
      <c r="B21" s="51"/>
      <c r="C21" s="51"/>
      <c r="D21" s="52"/>
      <c r="E21" s="53"/>
      <c r="F21" s="53"/>
      <c r="G21" s="53"/>
      <c r="H21" s="55"/>
      <c r="I21" s="56"/>
      <c r="J21" s="56"/>
      <c r="K21" s="57"/>
      <c r="L21" s="57"/>
      <c r="M21" s="57"/>
      <c r="N21" s="57"/>
      <c r="O21" s="57"/>
      <c r="P21" s="59"/>
      <c r="Q21" s="195"/>
      <c r="R21" s="59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</row>
    <row r="22" spans="1:68" s="25" customFormat="1" ht="63">
      <c r="A22" s="201"/>
      <c r="B22" s="70" t="s">
        <v>309</v>
      </c>
      <c r="C22" s="62" t="s">
        <v>869</v>
      </c>
      <c r="D22" s="71" t="s">
        <v>174</v>
      </c>
      <c r="E22" s="70" t="s">
        <v>177</v>
      </c>
      <c r="F22" s="71" t="s">
        <v>1487</v>
      </c>
      <c r="G22" s="71" t="s">
        <v>1465</v>
      </c>
      <c r="H22" s="92">
        <v>5</v>
      </c>
      <c r="I22" s="93" t="s">
        <v>310</v>
      </c>
      <c r="J22" s="93" t="s">
        <v>311</v>
      </c>
      <c r="K22" s="61" t="s">
        <v>2550</v>
      </c>
      <c r="L22" s="127" t="s">
        <v>44</v>
      </c>
      <c r="M22" s="140" t="s">
        <v>200</v>
      </c>
      <c r="N22" s="71" t="s">
        <v>188</v>
      </c>
      <c r="O22" s="281">
        <v>2021</v>
      </c>
      <c r="P22" s="199">
        <v>220.00000000000003</v>
      </c>
      <c r="Q22" s="200">
        <f t="shared" ref="Q22:Q26" si="4">SUM(S22:BP22)</f>
        <v>0</v>
      </c>
      <c r="R22" s="69">
        <f>P22*Q22</f>
        <v>0</v>
      </c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</row>
    <row r="23" spans="1:68" s="25" customFormat="1" ht="63">
      <c r="A23" s="201"/>
      <c r="B23" s="70" t="s">
        <v>312</v>
      </c>
      <c r="C23" s="62" t="s">
        <v>870</v>
      </c>
      <c r="D23" s="71" t="s">
        <v>174</v>
      </c>
      <c r="E23" s="70" t="s">
        <v>177</v>
      </c>
      <c r="F23" s="71" t="s">
        <v>1487</v>
      </c>
      <c r="G23" s="71" t="s">
        <v>1465</v>
      </c>
      <c r="H23" s="92">
        <v>6</v>
      </c>
      <c r="I23" s="93" t="s">
        <v>310</v>
      </c>
      <c r="J23" s="93" t="s">
        <v>313</v>
      </c>
      <c r="K23" s="61" t="s">
        <v>2550</v>
      </c>
      <c r="L23" s="127" t="s">
        <v>44</v>
      </c>
      <c r="M23" s="140" t="s">
        <v>200</v>
      </c>
      <c r="N23" s="71" t="s">
        <v>188</v>
      </c>
      <c r="O23" s="210">
        <v>2021</v>
      </c>
      <c r="P23" s="199">
        <v>220.00000000000003</v>
      </c>
      <c r="Q23" s="200">
        <f t="shared" si="4"/>
        <v>0</v>
      </c>
      <c r="R23" s="69">
        <f>P23*Q23</f>
        <v>0</v>
      </c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</row>
    <row r="24" spans="1:68" s="25" customFormat="1" ht="63">
      <c r="A24" s="201"/>
      <c r="B24" s="71" t="s">
        <v>314</v>
      </c>
      <c r="C24" s="62" t="s">
        <v>871</v>
      </c>
      <c r="D24" s="71" t="s">
        <v>174</v>
      </c>
      <c r="E24" s="70" t="s">
        <v>177</v>
      </c>
      <c r="F24" s="71" t="s">
        <v>1487</v>
      </c>
      <c r="G24" s="71" t="s">
        <v>1465</v>
      </c>
      <c r="H24" s="92">
        <v>7</v>
      </c>
      <c r="I24" s="93" t="s">
        <v>43</v>
      </c>
      <c r="J24" s="93" t="s">
        <v>315</v>
      </c>
      <c r="K24" s="61" t="s">
        <v>2550</v>
      </c>
      <c r="L24" s="127" t="s">
        <v>44</v>
      </c>
      <c r="M24" s="140" t="s">
        <v>200</v>
      </c>
      <c r="N24" s="71" t="s">
        <v>188</v>
      </c>
      <c r="O24" s="281">
        <v>2021</v>
      </c>
      <c r="P24" s="199">
        <v>220.00000000000003</v>
      </c>
      <c r="Q24" s="200">
        <f t="shared" si="4"/>
        <v>0</v>
      </c>
      <c r="R24" s="69">
        <f>P24*Q24</f>
        <v>0</v>
      </c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</row>
    <row r="25" spans="1:68" s="25" customFormat="1" ht="63">
      <c r="A25" s="201"/>
      <c r="B25" s="71" t="s">
        <v>968</v>
      </c>
      <c r="C25" s="62" t="s">
        <v>969</v>
      </c>
      <c r="D25" s="71" t="s">
        <v>174</v>
      </c>
      <c r="E25" s="70" t="s">
        <v>177</v>
      </c>
      <c r="F25" s="71" t="s">
        <v>1487</v>
      </c>
      <c r="G25" s="71" t="s">
        <v>1465</v>
      </c>
      <c r="H25" s="92">
        <v>8</v>
      </c>
      <c r="I25" s="93" t="s">
        <v>45</v>
      </c>
      <c r="J25" s="93" t="s">
        <v>970</v>
      </c>
      <c r="K25" s="61" t="s">
        <v>2550</v>
      </c>
      <c r="L25" s="127" t="s">
        <v>44</v>
      </c>
      <c r="M25" s="140" t="s">
        <v>200</v>
      </c>
      <c r="N25" s="71" t="s">
        <v>188</v>
      </c>
      <c r="O25" s="281">
        <v>2021</v>
      </c>
      <c r="P25" s="199">
        <v>220.00000000000003</v>
      </c>
      <c r="Q25" s="200">
        <f t="shared" si="4"/>
        <v>0</v>
      </c>
      <c r="R25" s="69">
        <f>P25*Q25</f>
        <v>0</v>
      </c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</row>
    <row r="26" spans="1:68" s="25" customFormat="1" ht="63">
      <c r="A26" s="74"/>
      <c r="B26" s="126" t="s">
        <v>46</v>
      </c>
      <c r="C26" s="76" t="s">
        <v>872</v>
      </c>
      <c r="D26" s="75" t="s">
        <v>174</v>
      </c>
      <c r="E26" s="75" t="s">
        <v>177</v>
      </c>
      <c r="F26" s="75" t="s">
        <v>1487</v>
      </c>
      <c r="G26" s="75"/>
      <c r="H26" s="76">
        <v>9</v>
      </c>
      <c r="I26" s="84" t="s">
        <v>47</v>
      </c>
      <c r="J26" s="84" t="s">
        <v>48</v>
      </c>
      <c r="K26" s="79" t="s">
        <v>2550</v>
      </c>
      <c r="L26" s="86" t="s">
        <v>44</v>
      </c>
      <c r="M26" s="79" t="s">
        <v>200</v>
      </c>
      <c r="N26" s="79" t="s">
        <v>188</v>
      </c>
      <c r="O26" s="73">
        <v>2020</v>
      </c>
      <c r="P26" s="196">
        <v>220.00000000000003</v>
      </c>
      <c r="Q26" s="73">
        <f t="shared" si="4"/>
        <v>0</v>
      </c>
      <c r="R26" s="82">
        <f>P26*Q26</f>
        <v>0</v>
      </c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</row>
    <row r="27" spans="1:68">
      <c r="A27" s="136" t="s">
        <v>657</v>
      </c>
      <c r="B27" s="142"/>
      <c r="C27" s="142"/>
      <c r="D27" s="143"/>
      <c r="E27" s="144"/>
      <c r="F27" s="144"/>
      <c r="G27" s="144"/>
      <c r="H27" s="98"/>
      <c r="I27" s="145"/>
      <c r="J27" s="145"/>
      <c r="K27" s="146"/>
      <c r="L27" s="146"/>
      <c r="M27" s="146"/>
      <c r="N27" s="146"/>
      <c r="O27" s="146"/>
      <c r="P27" s="102"/>
      <c r="Q27" s="197"/>
      <c r="R27" s="104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</row>
    <row r="28" spans="1:68">
      <c r="A28" s="105" t="s">
        <v>658</v>
      </c>
      <c r="B28" s="108"/>
      <c r="C28" s="108"/>
      <c r="D28" s="109"/>
      <c r="E28" s="110"/>
      <c r="F28" s="110"/>
      <c r="G28" s="110"/>
      <c r="H28" s="113"/>
      <c r="I28" s="138"/>
      <c r="J28" s="138"/>
      <c r="K28" s="117"/>
      <c r="L28" s="117"/>
      <c r="M28" s="117"/>
      <c r="N28" s="117"/>
      <c r="O28" s="117"/>
      <c r="P28" s="118"/>
      <c r="Q28" s="198"/>
      <c r="R28" s="119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</row>
    <row r="29" spans="1:68" s="25" customFormat="1" ht="78.75">
      <c r="A29" s="84"/>
      <c r="B29" s="86" t="s">
        <v>50</v>
      </c>
      <c r="C29" s="76" t="s">
        <v>873</v>
      </c>
      <c r="D29" s="75" t="s">
        <v>174</v>
      </c>
      <c r="E29" s="75" t="s">
        <v>177</v>
      </c>
      <c r="F29" s="75" t="s">
        <v>1487</v>
      </c>
      <c r="G29" s="75"/>
      <c r="H29" s="129" t="s">
        <v>2540</v>
      </c>
      <c r="I29" s="84" t="s">
        <v>51</v>
      </c>
      <c r="J29" s="84" t="s">
        <v>52</v>
      </c>
      <c r="K29" s="79" t="s">
        <v>53</v>
      </c>
      <c r="L29" s="83" t="s">
        <v>53</v>
      </c>
      <c r="M29" s="79" t="s">
        <v>10</v>
      </c>
      <c r="N29" s="79" t="s">
        <v>188</v>
      </c>
      <c r="O29" s="73">
        <v>2020</v>
      </c>
      <c r="P29" s="196">
        <v>398.20000000000005</v>
      </c>
      <c r="Q29" s="73">
        <f>SUM(S29:BP29)</f>
        <v>0</v>
      </c>
      <c r="R29" s="82">
        <f>P29*Q29</f>
        <v>0</v>
      </c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</row>
    <row r="30" spans="1:68" s="25" customFormat="1" ht="78.75">
      <c r="A30" s="84"/>
      <c r="B30" s="86" t="s">
        <v>54</v>
      </c>
      <c r="C30" s="76" t="s">
        <v>874</v>
      </c>
      <c r="D30" s="75" t="s">
        <v>174</v>
      </c>
      <c r="E30" s="75" t="s">
        <v>177</v>
      </c>
      <c r="F30" s="75" t="s">
        <v>1487</v>
      </c>
      <c r="G30" s="75"/>
      <c r="H30" s="129" t="s">
        <v>316</v>
      </c>
      <c r="I30" s="78" t="s">
        <v>55</v>
      </c>
      <c r="J30" s="78" t="s">
        <v>56</v>
      </c>
      <c r="K30" s="79" t="s">
        <v>53</v>
      </c>
      <c r="L30" s="83" t="s">
        <v>53</v>
      </c>
      <c r="M30" s="79" t="s">
        <v>10</v>
      </c>
      <c r="N30" s="79" t="s">
        <v>189</v>
      </c>
      <c r="O30" s="73">
        <v>2021</v>
      </c>
      <c r="P30" s="196">
        <v>394.57000000000011</v>
      </c>
      <c r="Q30" s="73">
        <f>SUM(S30:BP30)</f>
        <v>0</v>
      </c>
      <c r="R30" s="82">
        <f>P30*Q30</f>
        <v>0</v>
      </c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</row>
    <row r="31" spans="1:68">
      <c r="A31" s="95" t="s">
        <v>660</v>
      </c>
      <c r="B31" s="97"/>
      <c r="C31" s="97"/>
      <c r="D31" s="98"/>
      <c r="E31" s="99"/>
      <c r="F31" s="99"/>
      <c r="G31" s="99"/>
      <c r="H31" s="98"/>
      <c r="I31" s="99"/>
      <c r="J31" s="99"/>
      <c r="K31" s="100"/>
      <c r="L31" s="100"/>
      <c r="M31" s="98"/>
      <c r="N31" s="98"/>
      <c r="O31" s="98"/>
      <c r="P31" s="102"/>
      <c r="Q31" s="197"/>
      <c r="R31" s="104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</row>
    <row r="32" spans="1:68">
      <c r="A32" s="105" t="s">
        <v>664</v>
      </c>
      <c r="B32" s="108"/>
      <c r="C32" s="108"/>
      <c r="D32" s="109"/>
      <c r="E32" s="110"/>
      <c r="F32" s="110"/>
      <c r="G32" s="110"/>
      <c r="H32" s="113"/>
      <c r="I32" s="114"/>
      <c r="J32" s="114"/>
      <c r="K32" s="115"/>
      <c r="L32" s="115"/>
      <c r="M32" s="115"/>
      <c r="N32" s="115"/>
      <c r="O32" s="117"/>
      <c r="P32" s="135"/>
      <c r="Q32" s="202"/>
      <c r="R32" s="120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</row>
    <row r="33" spans="1:68" s="25" customFormat="1" ht="63">
      <c r="A33" s="60"/>
      <c r="B33" s="62" t="s">
        <v>318</v>
      </c>
      <c r="C33" s="62" t="s">
        <v>883</v>
      </c>
      <c r="D33" s="71" t="s">
        <v>174</v>
      </c>
      <c r="E33" s="63" t="s">
        <v>177</v>
      </c>
      <c r="F33" s="71" t="s">
        <v>1487</v>
      </c>
      <c r="G33" s="71" t="s">
        <v>1465</v>
      </c>
      <c r="H33" s="64" t="s">
        <v>94</v>
      </c>
      <c r="I33" s="203" t="s">
        <v>93</v>
      </c>
      <c r="J33" s="65" t="s">
        <v>319</v>
      </c>
      <c r="K33" s="61" t="s">
        <v>2549</v>
      </c>
      <c r="L33" s="63" t="s">
        <v>317</v>
      </c>
      <c r="M33" s="63" t="s">
        <v>87</v>
      </c>
      <c r="N33" s="63" t="s">
        <v>188</v>
      </c>
      <c r="O33" s="62">
        <v>2021</v>
      </c>
      <c r="P33" s="199">
        <v>360.91000000000008</v>
      </c>
      <c r="Q33" s="200">
        <f>SUM(S33:BP33)</f>
        <v>0</v>
      </c>
      <c r="R33" s="69">
        <f>P33*Q33</f>
        <v>0</v>
      </c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</row>
    <row r="34" spans="1:68" s="25" customFormat="1" ht="63">
      <c r="A34" s="60"/>
      <c r="B34" s="62" t="s">
        <v>320</v>
      </c>
      <c r="C34" s="62" t="s">
        <v>884</v>
      </c>
      <c r="D34" s="71" t="s">
        <v>174</v>
      </c>
      <c r="E34" s="63" t="s">
        <v>177</v>
      </c>
      <c r="F34" s="71" t="s">
        <v>1487</v>
      </c>
      <c r="G34" s="71" t="s">
        <v>1465</v>
      </c>
      <c r="H34" s="64" t="s">
        <v>94</v>
      </c>
      <c r="I34" s="203" t="s">
        <v>93</v>
      </c>
      <c r="J34" s="65" t="s">
        <v>321</v>
      </c>
      <c r="K34" s="61" t="s">
        <v>2549</v>
      </c>
      <c r="L34" s="63" t="s">
        <v>317</v>
      </c>
      <c r="M34" s="63" t="s">
        <v>87</v>
      </c>
      <c r="N34" s="63" t="s">
        <v>188</v>
      </c>
      <c r="O34" s="62">
        <v>2021</v>
      </c>
      <c r="P34" s="199">
        <v>360.91000000000008</v>
      </c>
      <c r="Q34" s="200">
        <f>SUM(S34:BP34)</f>
        <v>0</v>
      </c>
      <c r="R34" s="69">
        <f>P34*Q34</f>
        <v>0</v>
      </c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</row>
    <row r="35" spans="1:68" s="25" customFormat="1" ht="78.75">
      <c r="A35" s="84"/>
      <c r="B35" s="86" t="s">
        <v>88</v>
      </c>
      <c r="C35" s="76" t="s">
        <v>885</v>
      </c>
      <c r="D35" s="75" t="s">
        <v>174</v>
      </c>
      <c r="E35" s="75" t="s">
        <v>177</v>
      </c>
      <c r="F35" s="75" t="s">
        <v>177</v>
      </c>
      <c r="G35" s="75"/>
      <c r="H35" s="129" t="s">
        <v>316</v>
      </c>
      <c r="I35" s="78" t="s">
        <v>89</v>
      </c>
      <c r="J35" s="78" t="s">
        <v>90</v>
      </c>
      <c r="K35" s="79" t="s">
        <v>53</v>
      </c>
      <c r="L35" s="77" t="s">
        <v>53</v>
      </c>
      <c r="M35" s="79" t="s">
        <v>87</v>
      </c>
      <c r="N35" s="79" t="s">
        <v>189</v>
      </c>
      <c r="O35" s="73">
        <v>2020</v>
      </c>
      <c r="P35" s="196">
        <v>401.72000000000008</v>
      </c>
      <c r="Q35" s="73">
        <f>SUM(S35:BP35)</f>
        <v>0</v>
      </c>
      <c r="R35" s="82">
        <f>P35*Q35</f>
        <v>0</v>
      </c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</row>
    <row r="36" spans="1:68" s="25" customFormat="1" ht="78.75">
      <c r="A36" s="84"/>
      <c r="B36" s="86" t="s">
        <v>91</v>
      </c>
      <c r="C36" s="76" t="s">
        <v>886</v>
      </c>
      <c r="D36" s="75" t="s">
        <v>174</v>
      </c>
      <c r="E36" s="75" t="s">
        <v>177</v>
      </c>
      <c r="F36" s="75" t="s">
        <v>177</v>
      </c>
      <c r="G36" s="75"/>
      <c r="H36" s="129" t="s">
        <v>316</v>
      </c>
      <c r="I36" s="78" t="s">
        <v>89</v>
      </c>
      <c r="J36" s="78" t="s">
        <v>92</v>
      </c>
      <c r="K36" s="79" t="s">
        <v>53</v>
      </c>
      <c r="L36" s="77" t="s">
        <v>53</v>
      </c>
      <c r="M36" s="79" t="s">
        <v>87</v>
      </c>
      <c r="N36" s="79" t="s">
        <v>189</v>
      </c>
      <c r="O36" s="73">
        <v>2020</v>
      </c>
      <c r="P36" s="196">
        <v>401.72000000000008</v>
      </c>
      <c r="Q36" s="73">
        <f>SUM(S36:BP36)</f>
        <v>0</v>
      </c>
      <c r="R36" s="82">
        <f>P36*Q36</f>
        <v>0</v>
      </c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</row>
    <row r="37" spans="1:68">
      <c r="A37" s="95" t="s">
        <v>665</v>
      </c>
      <c r="B37" s="97"/>
      <c r="C37" s="97"/>
      <c r="D37" s="98"/>
      <c r="E37" s="99"/>
      <c r="F37" s="99"/>
      <c r="G37" s="99"/>
      <c r="H37" s="98"/>
      <c r="I37" s="99"/>
      <c r="J37" s="99"/>
      <c r="K37" s="100"/>
      <c r="L37" s="100"/>
      <c r="M37" s="98"/>
      <c r="N37" s="98"/>
      <c r="O37" s="98"/>
      <c r="P37" s="102"/>
      <c r="Q37" s="197"/>
      <c r="R37" s="104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</row>
    <row r="38" spans="1:68">
      <c r="A38" s="105" t="s">
        <v>666</v>
      </c>
      <c r="B38" s="108"/>
      <c r="C38" s="108"/>
      <c r="D38" s="109"/>
      <c r="E38" s="110"/>
      <c r="F38" s="110"/>
      <c r="G38" s="110"/>
      <c r="H38" s="113"/>
      <c r="I38" s="138"/>
      <c r="J38" s="138"/>
      <c r="K38" s="117"/>
      <c r="L38" s="117"/>
      <c r="M38" s="117"/>
      <c r="N38" s="117"/>
      <c r="O38" s="117"/>
      <c r="P38" s="118"/>
      <c r="Q38" s="198"/>
      <c r="R38" s="119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</row>
    <row r="39" spans="1:68" s="25" customFormat="1" ht="94.5">
      <c r="A39" s="128"/>
      <c r="B39" s="83" t="s">
        <v>110</v>
      </c>
      <c r="C39" s="76" t="s">
        <v>888</v>
      </c>
      <c r="D39" s="75" t="s">
        <v>174</v>
      </c>
      <c r="E39" s="75" t="s">
        <v>177</v>
      </c>
      <c r="F39" s="75" t="s">
        <v>1487</v>
      </c>
      <c r="G39" s="75"/>
      <c r="H39" s="129" t="s">
        <v>97</v>
      </c>
      <c r="I39" s="84" t="s">
        <v>111</v>
      </c>
      <c r="J39" s="84" t="s">
        <v>112</v>
      </c>
      <c r="K39" s="79" t="s">
        <v>53</v>
      </c>
      <c r="L39" s="86" t="s">
        <v>53</v>
      </c>
      <c r="M39" s="79" t="s">
        <v>201</v>
      </c>
      <c r="N39" s="79" t="s">
        <v>188</v>
      </c>
      <c r="O39" s="73">
        <v>2021</v>
      </c>
      <c r="P39" s="196">
        <v>382.58000000000004</v>
      </c>
      <c r="Q39" s="73">
        <f>SUM(S39:BP39)</f>
        <v>0</v>
      </c>
      <c r="R39" s="82">
        <f>P39*Q39</f>
        <v>0</v>
      </c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</row>
    <row r="40" spans="1:68">
      <c r="A40" s="137" t="s">
        <v>667</v>
      </c>
      <c r="B40" s="149"/>
      <c r="C40" s="149"/>
      <c r="D40" s="150"/>
      <c r="E40" s="151"/>
      <c r="F40" s="151"/>
      <c r="G40" s="151"/>
      <c r="H40" s="153"/>
      <c r="I40" s="138"/>
      <c r="J40" s="138"/>
      <c r="K40" s="117"/>
      <c r="L40" s="117"/>
      <c r="M40" s="117"/>
      <c r="N40" s="117"/>
      <c r="O40" s="117"/>
      <c r="P40" s="135"/>
      <c r="Q40" s="202"/>
      <c r="R40" s="119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</row>
    <row r="41" spans="1:68" s="25" customFormat="1" ht="47.25">
      <c r="A41" s="84"/>
      <c r="B41" s="86" t="s">
        <v>971</v>
      </c>
      <c r="C41" s="76" t="s">
        <v>972</v>
      </c>
      <c r="D41" s="75" t="s">
        <v>174</v>
      </c>
      <c r="E41" s="75" t="s">
        <v>177</v>
      </c>
      <c r="F41" s="75" t="s">
        <v>1487</v>
      </c>
      <c r="G41" s="75"/>
      <c r="H41" s="75" t="s">
        <v>64</v>
      </c>
      <c r="I41" s="156" t="s">
        <v>114</v>
      </c>
      <c r="J41" s="84" t="s">
        <v>973</v>
      </c>
      <c r="K41" s="79" t="s">
        <v>53</v>
      </c>
      <c r="L41" s="86" t="s">
        <v>53</v>
      </c>
      <c r="M41" s="79" t="s">
        <v>113</v>
      </c>
      <c r="N41" s="79" t="s">
        <v>188</v>
      </c>
      <c r="O41" s="73">
        <v>2021</v>
      </c>
      <c r="P41" s="196">
        <v>381.48</v>
      </c>
      <c r="Q41" s="73">
        <f>SUM(S41:BP41)</f>
        <v>0</v>
      </c>
      <c r="R41" s="82">
        <f>P41*Q41</f>
        <v>0</v>
      </c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</row>
    <row r="42" spans="1:68">
      <c r="A42" s="161" t="s">
        <v>140</v>
      </c>
      <c r="B42" s="162"/>
      <c r="C42" s="162"/>
      <c r="D42" s="163"/>
      <c r="E42" s="162"/>
      <c r="F42" s="162"/>
      <c r="G42" s="162"/>
      <c r="H42" s="162"/>
      <c r="I42" s="162"/>
      <c r="J42" s="162"/>
      <c r="K42" s="163"/>
      <c r="L42" s="163"/>
      <c r="M42" s="163"/>
      <c r="N42" s="163"/>
      <c r="O42" s="164"/>
      <c r="P42" s="139"/>
      <c r="Q42" s="204"/>
      <c r="R42" s="162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</row>
    <row r="43" spans="1:68" s="25" customFormat="1" ht="78.75">
      <c r="A43" s="121"/>
      <c r="B43" s="122" t="s">
        <v>141</v>
      </c>
      <c r="C43" s="62" t="s">
        <v>890</v>
      </c>
      <c r="D43" s="71" t="s">
        <v>174</v>
      </c>
      <c r="E43" s="71" t="s">
        <v>177</v>
      </c>
      <c r="F43" s="71" t="s">
        <v>177</v>
      </c>
      <c r="G43" s="71" t="s">
        <v>1465</v>
      </c>
      <c r="H43" s="130" t="s">
        <v>77</v>
      </c>
      <c r="I43" s="121" t="s">
        <v>156</v>
      </c>
      <c r="J43" s="121" t="s">
        <v>157</v>
      </c>
      <c r="K43" s="61" t="s">
        <v>2551</v>
      </c>
      <c r="L43" s="122" t="s">
        <v>158</v>
      </c>
      <c r="M43" s="61" t="s">
        <v>190</v>
      </c>
      <c r="N43" s="61" t="s">
        <v>188</v>
      </c>
      <c r="O43" s="200">
        <v>2021</v>
      </c>
      <c r="P43" s="199">
        <v>197.01000000000002</v>
      </c>
      <c r="Q43" s="200">
        <f t="shared" ref="Q43:Q65" si="5">SUM(S43:BP43)</f>
        <v>0</v>
      </c>
      <c r="R43" s="69">
        <f t="shared" ref="R43:R65" si="6">P43*Q43</f>
        <v>0</v>
      </c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</row>
    <row r="44" spans="1:68" s="25" customFormat="1" ht="78.75">
      <c r="A44" s="121"/>
      <c r="B44" s="122" t="s">
        <v>142</v>
      </c>
      <c r="C44" s="62" t="s">
        <v>891</v>
      </c>
      <c r="D44" s="71" t="s">
        <v>174</v>
      </c>
      <c r="E44" s="71" t="s">
        <v>177</v>
      </c>
      <c r="F44" s="71" t="s">
        <v>177</v>
      </c>
      <c r="G44" s="71" t="s">
        <v>1465</v>
      </c>
      <c r="H44" s="130" t="s">
        <v>77</v>
      </c>
      <c r="I44" s="121" t="s">
        <v>156</v>
      </c>
      <c r="J44" s="121" t="s">
        <v>159</v>
      </c>
      <c r="K44" s="61" t="s">
        <v>2551</v>
      </c>
      <c r="L44" s="122" t="s">
        <v>158</v>
      </c>
      <c r="M44" s="61" t="s">
        <v>190</v>
      </c>
      <c r="N44" s="61" t="s">
        <v>188</v>
      </c>
      <c r="O44" s="200">
        <v>2021</v>
      </c>
      <c r="P44" s="199">
        <v>197.01000000000002</v>
      </c>
      <c r="Q44" s="200">
        <f t="shared" si="5"/>
        <v>0</v>
      </c>
      <c r="R44" s="69">
        <f t="shared" si="6"/>
        <v>0</v>
      </c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</row>
    <row r="45" spans="1:68" s="25" customFormat="1" ht="47.25">
      <c r="A45" s="121"/>
      <c r="B45" s="122" t="s">
        <v>994</v>
      </c>
      <c r="C45" s="62" t="s">
        <v>996</v>
      </c>
      <c r="D45" s="71" t="s">
        <v>174</v>
      </c>
      <c r="E45" s="71" t="s">
        <v>177</v>
      </c>
      <c r="F45" s="71" t="s">
        <v>177</v>
      </c>
      <c r="G45" s="71" t="s">
        <v>1465</v>
      </c>
      <c r="H45" s="122">
        <v>6</v>
      </c>
      <c r="I45" s="121" t="s">
        <v>998</v>
      </c>
      <c r="J45" s="121" t="s">
        <v>999</v>
      </c>
      <c r="K45" s="61" t="s">
        <v>2551</v>
      </c>
      <c r="L45" s="122" t="s">
        <v>158</v>
      </c>
      <c r="M45" s="61" t="s">
        <v>200</v>
      </c>
      <c r="N45" s="61" t="s">
        <v>188</v>
      </c>
      <c r="O45" s="200">
        <v>2021</v>
      </c>
      <c r="P45" s="199">
        <v>197.01000000000002</v>
      </c>
      <c r="Q45" s="200">
        <f t="shared" si="5"/>
        <v>0</v>
      </c>
      <c r="R45" s="69">
        <f t="shared" si="6"/>
        <v>0</v>
      </c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</row>
    <row r="46" spans="1:68" s="25" customFormat="1" ht="47.25">
      <c r="A46" s="121"/>
      <c r="B46" s="122" t="s">
        <v>995</v>
      </c>
      <c r="C46" s="62" t="s">
        <v>997</v>
      </c>
      <c r="D46" s="71" t="s">
        <v>174</v>
      </c>
      <c r="E46" s="71" t="s">
        <v>177</v>
      </c>
      <c r="F46" s="71" t="s">
        <v>177</v>
      </c>
      <c r="G46" s="71" t="s">
        <v>1465</v>
      </c>
      <c r="H46" s="130" t="s">
        <v>58</v>
      </c>
      <c r="I46" s="121" t="s">
        <v>1000</v>
      </c>
      <c r="J46" s="121" t="s">
        <v>1001</v>
      </c>
      <c r="K46" s="61" t="s">
        <v>2551</v>
      </c>
      <c r="L46" s="122" t="s">
        <v>158</v>
      </c>
      <c r="M46" s="61" t="s">
        <v>200</v>
      </c>
      <c r="N46" s="61" t="s">
        <v>188</v>
      </c>
      <c r="O46" s="200">
        <v>2021</v>
      </c>
      <c r="P46" s="199">
        <v>197.01000000000002</v>
      </c>
      <c r="Q46" s="200">
        <f t="shared" si="5"/>
        <v>0</v>
      </c>
      <c r="R46" s="69">
        <f t="shared" si="6"/>
        <v>0</v>
      </c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</row>
    <row r="47" spans="1:68" s="25" customFormat="1" ht="47.25">
      <c r="A47" s="121"/>
      <c r="B47" s="122" t="s">
        <v>143</v>
      </c>
      <c r="C47" s="62" t="s">
        <v>892</v>
      </c>
      <c r="D47" s="71" t="s">
        <v>174</v>
      </c>
      <c r="E47" s="71" t="s">
        <v>177</v>
      </c>
      <c r="F47" s="71" t="s">
        <v>177</v>
      </c>
      <c r="G47" s="71" t="s">
        <v>1465</v>
      </c>
      <c r="H47" s="130" t="s">
        <v>77</v>
      </c>
      <c r="I47" s="121" t="s">
        <v>160</v>
      </c>
      <c r="J47" s="121" t="s">
        <v>161</v>
      </c>
      <c r="K47" s="61" t="s">
        <v>2551</v>
      </c>
      <c r="L47" s="122" t="s">
        <v>158</v>
      </c>
      <c r="M47" s="61" t="s">
        <v>113</v>
      </c>
      <c r="N47" s="61" t="s">
        <v>188</v>
      </c>
      <c r="O47" s="200">
        <v>2021</v>
      </c>
      <c r="P47" s="199">
        <v>235.73</v>
      </c>
      <c r="Q47" s="200">
        <f t="shared" si="5"/>
        <v>0</v>
      </c>
      <c r="R47" s="69">
        <f t="shared" si="6"/>
        <v>0</v>
      </c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</row>
    <row r="48" spans="1:68" s="25" customFormat="1" ht="47.25">
      <c r="A48" s="121"/>
      <c r="B48" s="122" t="s">
        <v>144</v>
      </c>
      <c r="C48" s="62" t="s">
        <v>893</v>
      </c>
      <c r="D48" s="71" t="s">
        <v>174</v>
      </c>
      <c r="E48" s="71" t="s">
        <v>177</v>
      </c>
      <c r="F48" s="71" t="s">
        <v>177</v>
      </c>
      <c r="G48" s="71" t="s">
        <v>1465</v>
      </c>
      <c r="H48" s="130" t="s">
        <v>77</v>
      </c>
      <c r="I48" s="121" t="s">
        <v>162</v>
      </c>
      <c r="J48" s="121" t="s">
        <v>203</v>
      </c>
      <c r="K48" s="61" t="s">
        <v>2551</v>
      </c>
      <c r="L48" s="122" t="s">
        <v>158</v>
      </c>
      <c r="M48" s="61" t="s">
        <v>32</v>
      </c>
      <c r="N48" s="61" t="s">
        <v>188</v>
      </c>
      <c r="O48" s="200">
        <v>2021</v>
      </c>
      <c r="P48" s="199">
        <v>197.01000000000002</v>
      </c>
      <c r="Q48" s="200">
        <f t="shared" si="5"/>
        <v>0</v>
      </c>
      <c r="R48" s="69">
        <f t="shared" si="6"/>
        <v>0</v>
      </c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</row>
    <row r="49" spans="1:68" s="25" customFormat="1" ht="47.25">
      <c r="A49" s="121"/>
      <c r="B49" s="122" t="s">
        <v>145</v>
      </c>
      <c r="C49" s="62" t="s">
        <v>894</v>
      </c>
      <c r="D49" s="71" t="s">
        <v>174</v>
      </c>
      <c r="E49" s="71" t="s">
        <v>177</v>
      </c>
      <c r="F49" s="71" t="s">
        <v>177</v>
      </c>
      <c r="G49" s="71" t="s">
        <v>1465</v>
      </c>
      <c r="H49" s="130" t="s">
        <v>77</v>
      </c>
      <c r="I49" s="121" t="s">
        <v>162</v>
      </c>
      <c r="J49" s="121" t="s">
        <v>163</v>
      </c>
      <c r="K49" s="61" t="s">
        <v>2551</v>
      </c>
      <c r="L49" s="122" t="s">
        <v>158</v>
      </c>
      <c r="M49" s="61" t="s">
        <v>32</v>
      </c>
      <c r="N49" s="61" t="s">
        <v>188</v>
      </c>
      <c r="O49" s="200">
        <v>2021</v>
      </c>
      <c r="P49" s="199">
        <v>197.01000000000002</v>
      </c>
      <c r="Q49" s="200">
        <f t="shared" si="5"/>
        <v>0</v>
      </c>
      <c r="R49" s="69">
        <f t="shared" si="6"/>
        <v>0</v>
      </c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</row>
    <row r="50" spans="1:68" s="25" customFormat="1" ht="47.25">
      <c r="A50" s="121"/>
      <c r="B50" s="122" t="s">
        <v>1002</v>
      </c>
      <c r="C50" s="62" t="s">
        <v>1004</v>
      </c>
      <c r="D50" s="71" t="s">
        <v>174</v>
      </c>
      <c r="E50" s="71" t="s">
        <v>177</v>
      </c>
      <c r="F50" s="71" t="s">
        <v>177</v>
      </c>
      <c r="G50" s="71" t="s">
        <v>1465</v>
      </c>
      <c r="H50" s="122">
        <v>6</v>
      </c>
      <c r="I50" s="121" t="s">
        <v>1006</v>
      </c>
      <c r="J50" s="121" t="s">
        <v>1007</v>
      </c>
      <c r="K50" s="61" t="s">
        <v>2551</v>
      </c>
      <c r="L50" s="122" t="s">
        <v>158</v>
      </c>
      <c r="M50" s="61" t="s">
        <v>200</v>
      </c>
      <c r="N50" s="61" t="s">
        <v>188</v>
      </c>
      <c r="O50" s="200">
        <v>2021</v>
      </c>
      <c r="P50" s="199">
        <v>197.01000000000002</v>
      </c>
      <c r="Q50" s="200">
        <f t="shared" si="5"/>
        <v>0</v>
      </c>
      <c r="R50" s="69">
        <f t="shared" si="6"/>
        <v>0</v>
      </c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</row>
    <row r="51" spans="1:68" s="25" customFormat="1" ht="47.25">
      <c r="A51" s="121"/>
      <c r="B51" s="122" t="s">
        <v>1003</v>
      </c>
      <c r="C51" s="62" t="s">
        <v>1005</v>
      </c>
      <c r="D51" s="71" t="s">
        <v>174</v>
      </c>
      <c r="E51" s="71" t="s">
        <v>177</v>
      </c>
      <c r="F51" s="71" t="s">
        <v>177</v>
      </c>
      <c r="G51" s="71" t="s">
        <v>1465</v>
      </c>
      <c r="H51" s="130" t="s">
        <v>58</v>
      </c>
      <c r="I51" s="121" t="s">
        <v>1008</v>
      </c>
      <c r="J51" s="121" t="s">
        <v>1009</v>
      </c>
      <c r="K51" s="61" t="s">
        <v>2551</v>
      </c>
      <c r="L51" s="122" t="s">
        <v>158</v>
      </c>
      <c r="M51" s="61" t="s">
        <v>200</v>
      </c>
      <c r="N51" s="61" t="s">
        <v>188</v>
      </c>
      <c r="O51" s="200">
        <v>2021</v>
      </c>
      <c r="P51" s="199">
        <v>197.01000000000002</v>
      </c>
      <c r="Q51" s="200">
        <f t="shared" si="5"/>
        <v>0</v>
      </c>
      <c r="R51" s="69">
        <f t="shared" si="6"/>
        <v>0</v>
      </c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</row>
    <row r="52" spans="1:68" s="25" customFormat="1" ht="47.25">
      <c r="A52" s="121"/>
      <c r="B52" s="122" t="s">
        <v>147</v>
      </c>
      <c r="C52" s="62" t="s">
        <v>896</v>
      </c>
      <c r="D52" s="71" t="s">
        <v>174</v>
      </c>
      <c r="E52" s="71" t="s">
        <v>177</v>
      </c>
      <c r="F52" s="71" t="s">
        <v>177</v>
      </c>
      <c r="G52" s="71" t="s">
        <v>1465</v>
      </c>
      <c r="H52" s="130" t="s">
        <v>77</v>
      </c>
      <c r="I52" s="121" t="s">
        <v>165</v>
      </c>
      <c r="J52" s="121" t="s">
        <v>2506</v>
      </c>
      <c r="K52" s="61" t="s">
        <v>2551</v>
      </c>
      <c r="L52" s="122" t="s">
        <v>158</v>
      </c>
      <c r="M52" s="61" t="s">
        <v>32</v>
      </c>
      <c r="N52" s="61" t="s">
        <v>188</v>
      </c>
      <c r="O52" s="200">
        <v>2021</v>
      </c>
      <c r="P52" s="199">
        <v>235.73</v>
      </c>
      <c r="Q52" s="200">
        <f t="shared" si="5"/>
        <v>0</v>
      </c>
      <c r="R52" s="69">
        <f t="shared" si="6"/>
        <v>0</v>
      </c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</row>
    <row r="53" spans="1:68" s="25" customFormat="1" ht="47.25">
      <c r="A53" s="84"/>
      <c r="B53" s="86" t="s">
        <v>98</v>
      </c>
      <c r="C53" s="76" t="s">
        <v>897</v>
      </c>
      <c r="D53" s="75" t="s">
        <v>174</v>
      </c>
      <c r="E53" s="75" t="s">
        <v>177</v>
      </c>
      <c r="F53" s="75" t="s">
        <v>1487</v>
      </c>
      <c r="G53" s="75"/>
      <c r="H53" s="129" t="s">
        <v>2541</v>
      </c>
      <c r="I53" s="84" t="s">
        <v>99</v>
      </c>
      <c r="J53" s="84" t="s">
        <v>100</v>
      </c>
      <c r="K53" s="79" t="s">
        <v>2549</v>
      </c>
      <c r="L53" s="86" t="s">
        <v>101</v>
      </c>
      <c r="M53" s="79" t="s">
        <v>32</v>
      </c>
      <c r="N53" s="79" t="s">
        <v>188</v>
      </c>
      <c r="O53" s="73">
        <v>2021</v>
      </c>
      <c r="P53" s="196">
        <v>268.73</v>
      </c>
      <c r="Q53" s="73">
        <f t="shared" si="5"/>
        <v>0</v>
      </c>
      <c r="R53" s="82">
        <f t="shared" si="6"/>
        <v>0</v>
      </c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</row>
    <row r="54" spans="1:68" s="25" customFormat="1" ht="47.25">
      <c r="A54" s="121"/>
      <c r="B54" s="122" t="s">
        <v>2670</v>
      </c>
      <c r="C54" s="62" t="s">
        <v>2671</v>
      </c>
      <c r="D54" s="71" t="s">
        <v>174</v>
      </c>
      <c r="E54" s="71" t="s">
        <v>177</v>
      </c>
      <c r="F54" s="71" t="s">
        <v>1487</v>
      </c>
      <c r="G54" s="71" t="s">
        <v>1465</v>
      </c>
      <c r="H54" s="130" t="s">
        <v>2541</v>
      </c>
      <c r="I54" s="121" t="s">
        <v>99</v>
      </c>
      <c r="J54" s="121" t="s">
        <v>2672</v>
      </c>
      <c r="K54" s="61" t="s">
        <v>53</v>
      </c>
      <c r="L54" s="122" t="s">
        <v>101</v>
      </c>
      <c r="M54" s="61" t="s">
        <v>1362</v>
      </c>
      <c r="N54" s="61" t="s">
        <v>188</v>
      </c>
      <c r="O54" s="200">
        <v>2021</v>
      </c>
      <c r="P54" s="199">
        <v>268.73</v>
      </c>
      <c r="Q54" s="200">
        <f t="shared" ref="Q54" si="7">SUM(S54:BP54)</f>
        <v>0</v>
      </c>
      <c r="R54" s="69">
        <f t="shared" si="6"/>
        <v>0</v>
      </c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</row>
    <row r="55" spans="1:68" s="25" customFormat="1" ht="94.5">
      <c r="A55" s="121"/>
      <c r="B55" s="122" t="s">
        <v>148</v>
      </c>
      <c r="C55" s="62" t="s">
        <v>898</v>
      </c>
      <c r="D55" s="71" t="s">
        <v>174</v>
      </c>
      <c r="E55" s="71" t="s">
        <v>177</v>
      </c>
      <c r="F55" s="71" t="s">
        <v>177</v>
      </c>
      <c r="G55" s="71" t="s">
        <v>1465</v>
      </c>
      <c r="H55" s="130" t="s">
        <v>77</v>
      </c>
      <c r="I55" s="121" t="s">
        <v>166</v>
      </c>
      <c r="J55" s="121" t="s">
        <v>2507</v>
      </c>
      <c r="K55" s="61" t="s">
        <v>2551</v>
      </c>
      <c r="L55" s="122" t="s">
        <v>158</v>
      </c>
      <c r="M55" s="61" t="s">
        <v>32</v>
      </c>
      <c r="N55" s="61" t="s">
        <v>188</v>
      </c>
      <c r="O55" s="200">
        <v>2021</v>
      </c>
      <c r="P55" s="199">
        <v>235.73</v>
      </c>
      <c r="Q55" s="200">
        <f t="shared" si="5"/>
        <v>0</v>
      </c>
      <c r="R55" s="69">
        <f t="shared" si="6"/>
        <v>0</v>
      </c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</row>
    <row r="56" spans="1:68" s="25" customFormat="1" ht="63">
      <c r="A56" s="121"/>
      <c r="B56" s="122" t="s">
        <v>146</v>
      </c>
      <c r="C56" s="62" t="s">
        <v>895</v>
      </c>
      <c r="D56" s="71" t="s">
        <v>174</v>
      </c>
      <c r="E56" s="71" t="s">
        <v>177</v>
      </c>
      <c r="F56" s="71" t="s">
        <v>177</v>
      </c>
      <c r="G56" s="71" t="s">
        <v>1465</v>
      </c>
      <c r="H56" s="130" t="s">
        <v>77</v>
      </c>
      <c r="I56" s="121" t="s">
        <v>164</v>
      </c>
      <c r="J56" s="72" t="s">
        <v>2548</v>
      </c>
      <c r="K56" s="61" t="s">
        <v>2551</v>
      </c>
      <c r="L56" s="122" t="s">
        <v>158</v>
      </c>
      <c r="M56" s="61" t="s">
        <v>193</v>
      </c>
      <c r="N56" s="61" t="s">
        <v>188</v>
      </c>
      <c r="O56" s="200">
        <v>2021</v>
      </c>
      <c r="P56" s="199">
        <v>235.73</v>
      </c>
      <c r="Q56" s="200">
        <f t="shared" si="5"/>
        <v>0</v>
      </c>
      <c r="R56" s="69">
        <f t="shared" si="6"/>
        <v>0</v>
      </c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</row>
    <row r="57" spans="1:68" s="25" customFormat="1" ht="63">
      <c r="A57" s="121"/>
      <c r="B57" s="122" t="s">
        <v>1010</v>
      </c>
      <c r="C57" s="62" t="s">
        <v>1012</v>
      </c>
      <c r="D57" s="71" t="s">
        <v>174</v>
      </c>
      <c r="E57" s="71" t="s">
        <v>177</v>
      </c>
      <c r="F57" s="71" t="s">
        <v>177</v>
      </c>
      <c r="G57" s="71" t="s">
        <v>1465</v>
      </c>
      <c r="H57" s="122">
        <v>6</v>
      </c>
      <c r="I57" s="121" t="s">
        <v>1014</v>
      </c>
      <c r="J57" s="121" t="s">
        <v>1015</v>
      </c>
      <c r="K57" s="61" t="s">
        <v>2551</v>
      </c>
      <c r="L57" s="122" t="s">
        <v>158</v>
      </c>
      <c r="M57" s="61" t="s">
        <v>200</v>
      </c>
      <c r="N57" s="61" t="s">
        <v>188</v>
      </c>
      <c r="O57" s="200">
        <v>2021</v>
      </c>
      <c r="P57" s="199">
        <v>197.01000000000002</v>
      </c>
      <c r="Q57" s="200">
        <f t="shared" si="5"/>
        <v>0</v>
      </c>
      <c r="R57" s="69">
        <f t="shared" si="6"/>
        <v>0</v>
      </c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</row>
    <row r="58" spans="1:68" s="25" customFormat="1" ht="63">
      <c r="A58" s="121"/>
      <c r="B58" s="122" t="s">
        <v>1011</v>
      </c>
      <c r="C58" s="62" t="s">
        <v>1013</v>
      </c>
      <c r="D58" s="71" t="s">
        <v>174</v>
      </c>
      <c r="E58" s="71" t="s">
        <v>177</v>
      </c>
      <c r="F58" s="71" t="s">
        <v>177</v>
      </c>
      <c r="G58" s="71" t="s">
        <v>1465</v>
      </c>
      <c r="H58" s="130" t="s">
        <v>58</v>
      </c>
      <c r="I58" s="121" t="s">
        <v>1014</v>
      </c>
      <c r="J58" s="121" t="s">
        <v>1016</v>
      </c>
      <c r="K58" s="61" t="s">
        <v>2551</v>
      </c>
      <c r="L58" s="122" t="s">
        <v>158</v>
      </c>
      <c r="M58" s="61" t="s">
        <v>200</v>
      </c>
      <c r="N58" s="61" t="s">
        <v>188</v>
      </c>
      <c r="O58" s="200">
        <v>2021</v>
      </c>
      <c r="P58" s="199">
        <v>197.01000000000002</v>
      </c>
      <c r="Q58" s="200">
        <f t="shared" si="5"/>
        <v>0</v>
      </c>
      <c r="R58" s="69">
        <f t="shared" si="6"/>
        <v>0</v>
      </c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</row>
    <row r="59" spans="1:68" s="25" customFormat="1" ht="78.75">
      <c r="A59" s="121"/>
      <c r="B59" s="122" t="s">
        <v>1017</v>
      </c>
      <c r="C59" s="62" t="s">
        <v>1018</v>
      </c>
      <c r="D59" s="71" t="s">
        <v>174</v>
      </c>
      <c r="E59" s="71" t="s">
        <v>177</v>
      </c>
      <c r="F59" s="71" t="s">
        <v>177</v>
      </c>
      <c r="G59" s="71" t="s">
        <v>1465</v>
      </c>
      <c r="H59" s="130" t="s">
        <v>57</v>
      </c>
      <c r="I59" s="121" t="s">
        <v>1019</v>
      </c>
      <c r="J59" s="121" t="s">
        <v>1020</v>
      </c>
      <c r="K59" s="61" t="s">
        <v>2551</v>
      </c>
      <c r="L59" s="122" t="s">
        <v>158</v>
      </c>
      <c r="M59" s="61" t="s">
        <v>200</v>
      </c>
      <c r="N59" s="61" t="s">
        <v>188</v>
      </c>
      <c r="O59" s="200">
        <v>2021</v>
      </c>
      <c r="P59" s="199">
        <v>235.73</v>
      </c>
      <c r="Q59" s="200">
        <f t="shared" si="5"/>
        <v>0</v>
      </c>
      <c r="R59" s="69">
        <f t="shared" si="6"/>
        <v>0</v>
      </c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</row>
    <row r="60" spans="1:68" s="25" customFormat="1" ht="132" customHeight="1">
      <c r="A60" s="121"/>
      <c r="B60" s="122" t="s">
        <v>1025</v>
      </c>
      <c r="C60" s="62" t="s">
        <v>1026</v>
      </c>
      <c r="D60" s="71" t="s">
        <v>174</v>
      </c>
      <c r="E60" s="71" t="s">
        <v>177</v>
      </c>
      <c r="F60" s="71" t="s">
        <v>177</v>
      </c>
      <c r="G60" s="71" t="s">
        <v>1465</v>
      </c>
      <c r="H60" s="130" t="s">
        <v>57</v>
      </c>
      <c r="I60" s="121" t="s">
        <v>1027</v>
      </c>
      <c r="J60" s="121" t="s">
        <v>1024</v>
      </c>
      <c r="K60" s="61" t="s">
        <v>2551</v>
      </c>
      <c r="L60" s="122" t="s">
        <v>158</v>
      </c>
      <c r="M60" s="61" t="s">
        <v>200</v>
      </c>
      <c r="N60" s="61" t="s">
        <v>188</v>
      </c>
      <c r="O60" s="200">
        <v>2021</v>
      </c>
      <c r="P60" s="199">
        <v>235.73</v>
      </c>
      <c r="Q60" s="200">
        <f t="shared" si="5"/>
        <v>0</v>
      </c>
      <c r="R60" s="69">
        <f t="shared" si="6"/>
        <v>0</v>
      </c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</row>
    <row r="61" spans="1:68" s="25" customFormat="1" ht="47.25">
      <c r="A61" s="121"/>
      <c r="B61" s="122" t="s">
        <v>988</v>
      </c>
      <c r="C61" s="62" t="s">
        <v>989</v>
      </c>
      <c r="D61" s="71" t="s">
        <v>174</v>
      </c>
      <c r="E61" s="71" t="s">
        <v>177</v>
      </c>
      <c r="F61" s="71" t="s">
        <v>1487</v>
      </c>
      <c r="G61" s="71" t="s">
        <v>1465</v>
      </c>
      <c r="H61" s="130" t="s">
        <v>97</v>
      </c>
      <c r="I61" s="121" t="s">
        <v>991</v>
      </c>
      <c r="J61" s="121" t="s">
        <v>990</v>
      </c>
      <c r="K61" s="61" t="s">
        <v>2549</v>
      </c>
      <c r="L61" s="122" t="s">
        <v>101</v>
      </c>
      <c r="M61" s="61" t="s">
        <v>85</v>
      </c>
      <c r="N61" s="61" t="s">
        <v>188</v>
      </c>
      <c r="O61" s="200">
        <v>2021</v>
      </c>
      <c r="P61" s="199">
        <v>268.73</v>
      </c>
      <c r="Q61" s="200">
        <f t="shared" si="5"/>
        <v>0</v>
      </c>
      <c r="R61" s="69">
        <f t="shared" si="6"/>
        <v>0</v>
      </c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</row>
    <row r="62" spans="1:68" s="25" customFormat="1" ht="129.75" customHeight="1">
      <c r="A62" s="121"/>
      <c r="B62" s="122" t="s">
        <v>1021</v>
      </c>
      <c r="C62" s="62" t="s">
        <v>1022</v>
      </c>
      <c r="D62" s="71" t="s">
        <v>174</v>
      </c>
      <c r="E62" s="71" t="s">
        <v>177</v>
      </c>
      <c r="F62" s="71" t="s">
        <v>177</v>
      </c>
      <c r="G62" s="71" t="s">
        <v>1465</v>
      </c>
      <c r="H62" s="130" t="s">
        <v>57</v>
      </c>
      <c r="I62" s="121" t="s">
        <v>1023</v>
      </c>
      <c r="J62" s="121" t="s">
        <v>1028</v>
      </c>
      <c r="K62" s="61" t="s">
        <v>2551</v>
      </c>
      <c r="L62" s="122" t="s">
        <v>158</v>
      </c>
      <c r="M62" s="61" t="s">
        <v>200</v>
      </c>
      <c r="N62" s="61" t="s">
        <v>188</v>
      </c>
      <c r="O62" s="200">
        <v>2021</v>
      </c>
      <c r="P62" s="199">
        <v>235.73</v>
      </c>
      <c r="Q62" s="200">
        <f t="shared" si="5"/>
        <v>0</v>
      </c>
      <c r="R62" s="69">
        <f t="shared" si="6"/>
        <v>0</v>
      </c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</row>
    <row r="63" spans="1:68" s="25" customFormat="1" ht="63">
      <c r="A63" s="121"/>
      <c r="B63" s="122" t="s">
        <v>149</v>
      </c>
      <c r="C63" s="62" t="s">
        <v>899</v>
      </c>
      <c r="D63" s="71" t="s">
        <v>174</v>
      </c>
      <c r="E63" s="71" t="s">
        <v>177</v>
      </c>
      <c r="F63" s="71" t="s">
        <v>1487</v>
      </c>
      <c r="G63" s="71" t="s">
        <v>1465</v>
      </c>
      <c r="H63" s="130" t="s">
        <v>97</v>
      </c>
      <c r="I63" s="121" t="s">
        <v>167</v>
      </c>
      <c r="J63" s="121" t="s">
        <v>168</v>
      </c>
      <c r="K63" s="61" t="s">
        <v>2549</v>
      </c>
      <c r="L63" s="122" t="s">
        <v>101</v>
      </c>
      <c r="M63" s="61" t="s">
        <v>194</v>
      </c>
      <c r="N63" s="61" t="s">
        <v>188</v>
      </c>
      <c r="O63" s="200">
        <v>2021</v>
      </c>
      <c r="P63" s="199">
        <v>268.73</v>
      </c>
      <c r="Q63" s="200">
        <f t="shared" si="5"/>
        <v>0</v>
      </c>
      <c r="R63" s="69">
        <f t="shared" si="6"/>
        <v>0</v>
      </c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</row>
    <row r="64" spans="1:68" s="25" customFormat="1" ht="78.75">
      <c r="A64" s="121"/>
      <c r="B64" s="122" t="s">
        <v>150</v>
      </c>
      <c r="C64" s="62" t="s">
        <v>900</v>
      </c>
      <c r="D64" s="71" t="s">
        <v>174</v>
      </c>
      <c r="E64" s="71" t="s">
        <v>177</v>
      </c>
      <c r="F64" s="71" t="s">
        <v>1487</v>
      </c>
      <c r="G64" s="71" t="s">
        <v>1465</v>
      </c>
      <c r="H64" s="130" t="s">
        <v>97</v>
      </c>
      <c r="I64" s="121" t="s">
        <v>169</v>
      </c>
      <c r="J64" s="121" t="s">
        <v>170</v>
      </c>
      <c r="K64" s="61" t="s">
        <v>2549</v>
      </c>
      <c r="L64" s="122" t="s">
        <v>101</v>
      </c>
      <c r="M64" s="61" t="s">
        <v>195</v>
      </c>
      <c r="N64" s="61" t="s">
        <v>188</v>
      </c>
      <c r="O64" s="200">
        <v>2021</v>
      </c>
      <c r="P64" s="199">
        <v>268.73</v>
      </c>
      <c r="Q64" s="200">
        <f t="shared" si="5"/>
        <v>0</v>
      </c>
      <c r="R64" s="69">
        <f t="shared" si="6"/>
        <v>0</v>
      </c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</row>
    <row r="65" spans="1:68" s="25" customFormat="1" ht="63">
      <c r="A65" s="121"/>
      <c r="B65" s="122" t="s">
        <v>151</v>
      </c>
      <c r="C65" s="62" t="s">
        <v>901</v>
      </c>
      <c r="D65" s="71" t="s">
        <v>174</v>
      </c>
      <c r="E65" s="71" t="s">
        <v>177</v>
      </c>
      <c r="F65" s="71" t="s">
        <v>1487</v>
      </c>
      <c r="G65" s="71" t="s">
        <v>1465</v>
      </c>
      <c r="H65" s="130" t="s">
        <v>97</v>
      </c>
      <c r="I65" s="121" t="s">
        <v>171</v>
      </c>
      <c r="J65" s="121" t="s">
        <v>172</v>
      </c>
      <c r="K65" s="61" t="s">
        <v>2549</v>
      </c>
      <c r="L65" s="122" t="s">
        <v>101</v>
      </c>
      <c r="M65" s="61" t="s">
        <v>113</v>
      </c>
      <c r="N65" s="61" t="s">
        <v>188</v>
      </c>
      <c r="O65" s="200">
        <v>2021</v>
      </c>
      <c r="P65" s="199">
        <v>268.73</v>
      </c>
      <c r="Q65" s="200">
        <f t="shared" si="5"/>
        <v>0</v>
      </c>
      <c r="R65" s="69">
        <f t="shared" si="6"/>
        <v>0</v>
      </c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</row>
    <row r="66" spans="1:68">
      <c r="A66" s="49" t="s">
        <v>668</v>
      </c>
      <c r="B66" s="165"/>
      <c r="C66" s="165"/>
      <c r="D66" s="166"/>
      <c r="E66" s="167"/>
      <c r="F66" s="167"/>
      <c r="G66" s="167"/>
      <c r="H66" s="166"/>
      <c r="I66" s="56"/>
      <c r="J66" s="56"/>
      <c r="K66" s="57"/>
      <c r="L66" s="57"/>
      <c r="M66" s="57"/>
      <c r="N66" s="57"/>
      <c r="O66" s="57"/>
      <c r="P66" s="168"/>
      <c r="Q66" s="205"/>
      <c r="R66" s="59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</row>
    <row r="67" spans="1:68">
      <c r="A67" s="136" t="s">
        <v>669</v>
      </c>
      <c r="B67" s="142"/>
      <c r="C67" s="142"/>
      <c r="D67" s="143"/>
      <c r="E67" s="144"/>
      <c r="F67" s="144"/>
      <c r="G67" s="144"/>
      <c r="H67" s="98"/>
      <c r="I67" s="145"/>
      <c r="J67" s="145"/>
      <c r="K67" s="146"/>
      <c r="L67" s="146"/>
      <c r="M67" s="146"/>
      <c r="N67" s="146"/>
      <c r="O67" s="146"/>
      <c r="P67" s="102"/>
      <c r="Q67" s="197"/>
      <c r="R67" s="104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</row>
    <row r="68" spans="1:68" s="25" customFormat="1" ht="63">
      <c r="A68" s="128"/>
      <c r="B68" s="129" t="s">
        <v>120</v>
      </c>
      <c r="C68" s="76" t="s">
        <v>915</v>
      </c>
      <c r="D68" s="75" t="s">
        <v>174</v>
      </c>
      <c r="E68" s="75" t="s">
        <v>177</v>
      </c>
      <c r="F68" s="75" t="s">
        <v>1487</v>
      </c>
      <c r="G68" s="75"/>
      <c r="H68" s="129" t="s">
        <v>96</v>
      </c>
      <c r="I68" s="84" t="s">
        <v>121</v>
      </c>
      <c r="J68" s="78" t="s">
        <v>122</v>
      </c>
      <c r="K68" s="79" t="s">
        <v>2549</v>
      </c>
      <c r="L68" s="86" t="s">
        <v>53</v>
      </c>
      <c r="M68" s="79" t="s">
        <v>109</v>
      </c>
      <c r="N68" s="79" t="s">
        <v>191</v>
      </c>
      <c r="O68" s="73">
        <v>2021</v>
      </c>
      <c r="P68" s="196">
        <v>389.40000000000003</v>
      </c>
      <c r="Q68" s="73">
        <f>SUM(S68:BP68)</f>
        <v>0</v>
      </c>
      <c r="R68" s="82">
        <f>P68*Q68</f>
        <v>0</v>
      </c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</row>
  </sheetData>
  <sheetProtection formatColumns="0" sort="0" autoFilter="0"/>
  <autoFilter ref="A4:BP68"/>
  <conditionalFormatting sqref="B1:B1048576">
    <cfRule type="duplicateValues" dxfId="70" priority="1"/>
    <cfRule type="duplicateValues" dxfId="69" priority="2"/>
  </conditionalFormatting>
  <pageMargins left="0.51181102362204722" right="0.51181102362204722" top="0.35433070866141736" bottom="0.35433070866141736" header="0.31496062992125984" footer="0.11811023622047245"/>
  <pageSetup paperSize="9" scale="62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P42"/>
  <sheetViews>
    <sheetView zoomScale="60" zoomScaleNormal="60" workbookViewId="0">
      <pane xSplit="10" ySplit="4" topLeftCell="K28" activePane="bottomRight" state="frozen"/>
      <selection pane="topRight" activeCell="K1" sqref="K1"/>
      <selection pane="bottomLeft" activeCell="A5" sqref="A5"/>
      <selection pane="bottomRight" activeCell="Q3" sqref="Q3:R3"/>
    </sheetView>
  </sheetViews>
  <sheetFormatPr defaultColWidth="8.85546875" defaultRowHeight="15.75" outlineLevelCol="1"/>
  <cols>
    <col min="1" max="1" width="16.140625" style="28" customWidth="1"/>
    <col min="2" max="3" width="19.28515625" style="28" customWidth="1" outlineLevel="1"/>
    <col min="4" max="4" width="18.28515625" style="32" customWidth="1" outlineLevel="1"/>
    <col min="5" max="6" width="17.42578125" style="28" customWidth="1" outlineLevel="1"/>
    <col min="7" max="7" width="17.42578125" style="28" customWidth="1"/>
    <col min="8" max="8" width="10.42578125" style="28" customWidth="1"/>
    <col min="9" max="9" width="24.28515625" style="28" customWidth="1"/>
    <col min="10" max="10" width="45" style="28" customWidth="1"/>
    <col min="11" max="11" width="17.7109375" style="32" customWidth="1"/>
    <col min="12" max="12" width="24.28515625" style="31" customWidth="1"/>
    <col min="13" max="13" width="20.140625" style="31" customWidth="1"/>
    <col min="14" max="14" width="15.42578125" style="31" customWidth="1"/>
    <col min="15" max="15" width="14.85546875" style="32" customWidth="1"/>
    <col min="16" max="16" width="15.140625" style="32" customWidth="1" collapsed="1"/>
    <col min="17" max="17" width="16.7109375" style="34" customWidth="1"/>
    <col min="18" max="18" width="14.42578125" style="28" customWidth="1"/>
    <col min="19" max="68" width="14.85546875" style="16" customWidth="1"/>
    <col min="69" max="16384" width="8.85546875" style="14"/>
  </cols>
  <sheetData>
    <row r="1" spans="1:68">
      <c r="A1" s="26" t="s">
        <v>952</v>
      </c>
      <c r="B1" s="189"/>
      <c r="C1" s="189"/>
      <c r="D1" s="29"/>
      <c r="P1" s="33"/>
      <c r="Q1" s="190"/>
    </row>
    <row r="2" spans="1:68">
      <c r="A2" s="35" t="s">
        <v>181</v>
      </c>
      <c r="D2" s="36"/>
      <c r="Q2" s="191"/>
    </row>
    <row r="3" spans="1:68" ht="100.5" customHeight="1">
      <c r="B3" s="192"/>
      <c r="C3" s="192"/>
      <c r="D3" s="193"/>
      <c r="E3" s="192"/>
      <c r="F3" s="192"/>
      <c r="G3" s="192"/>
      <c r="H3" s="192"/>
      <c r="I3" s="42" t="s">
        <v>2663</v>
      </c>
      <c r="J3" s="192"/>
      <c r="K3" s="193"/>
      <c r="L3" s="193"/>
      <c r="M3" s="193"/>
      <c r="O3" s="193"/>
      <c r="P3" s="193"/>
      <c r="Q3" s="296">
        <f>SUM(Q6:Q42)</f>
        <v>0</v>
      </c>
      <c r="R3" s="296">
        <f>SUM(R6:R42)</f>
        <v>0</v>
      </c>
      <c r="S3" s="13" t="s">
        <v>1364</v>
      </c>
      <c r="T3" s="13" t="s">
        <v>1366</v>
      </c>
      <c r="U3" s="13" t="s">
        <v>1367</v>
      </c>
      <c r="V3" s="13" t="s">
        <v>1368</v>
      </c>
      <c r="W3" s="13" t="s">
        <v>1369</v>
      </c>
      <c r="X3" s="13" t="s">
        <v>1370</v>
      </c>
      <c r="Y3" s="13" t="s">
        <v>1371</v>
      </c>
      <c r="Z3" s="13" t="s">
        <v>1372</v>
      </c>
      <c r="AA3" s="13" t="s">
        <v>1373</v>
      </c>
      <c r="AB3" s="13" t="s">
        <v>1374</v>
      </c>
      <c r="AC3" s="13" t="s">
        <v>1375</v>
      </c>
      <c r="AD3" s="13" t="s">
        <v>1376</v>
      </c>
      <c r="AE3" s="13" t="s">
        <v>1377</v>
      </c>
      <c r="AF3" s="13" t="s">
        <v>1378</v>
      </c>
      <c r="AG3" s="13" t="s">
        <v>1379</v>
      </c>
      <c r="AH3" s="13" t="s">
        <v>1380</v>
      </c>
      <c r="AI3" s="13" t="s">
        <v>1381</v>
      </c>
      <c r="AJ3" s="13" t="s">
        <v>1382</v>
      </c>
      <c r="AK3" s="13" t="s">
        <v>1383</v>
      </c>
      <c r="AL3" s="13" t="s">
        <v>1384</v>
      </c>
      <c r="AM3" s="13" t="s">
        <v>1385</v>
      </c>
      <c r="AN3" s="13" t="s">
        <v>1386</v>
      </c>
      <c r="AO3" s="13" t="s">
        <v>1387</v>
      </c>
      <c r="AP3" s="13" t="s">
        <v>1388</v>
      </c>
      <c r="AQ3" s="13" t="s">
        <v>1389</v>
      </c>
      <c r="AR3" s="13" t="s">
        <v>1390</v>
      </c>
      <c r="AS3" s="13" t="s">
        <v>1391</v>
      </c>
      <c r="AT3" s="13" t="s">
        <v>1392</v>
      </c>
      <c r="AU3" s="13" t="s">
        <v>1393</v>
      </c>
      <c r="AV3" s="13" t="s">
        <v>1394</v>
      </c>
      <c r="AW3" s="13" t="s">
        <v>1424</v>
      </c>
      <c r="AX3" s="13" t="s">
        <v>1425</v>
      </c>
      <c r="AY3" s="13" t="s">
        <v>1426</v>
      </c>
      <c r="AZ3" s="13" t="s">
        <v>1427</v>
      </c>
      <c r="BA3" s="13" t="s">
        <v>1428</v>
      </c>
      <c r="BB3" s="13" t="s">
        <v>1429</v>
      </c>
      <c r="BC3" s="13" t="s">
        <v>1430</v>
      </c>
      <c r="BD3" s="13" t="s">
        <v>1431</v>
      </c>
      <c r="BE3" s="13" t="s">
        <v>1432</v>
      </c>
      <c r="BF3" s="13" t="s">
        <v>1433</v>
      </c>
      <c r="BG3" s="13" t="s">
        <v>1434</v>
      </c>
      <c r="BH3" s="13" t="s">
        <v>1435</v>
      </c>
      <c r="BI3" s="13" t="s">
        <v>1436</v>
      </c>
      <c r="BJ3" s="13" t="s">
        <v>1437</v>
      </c>
      <c r="BK3" s="13" t="s">
        <v>1438</v>
      </c>
      <c r="BL3" s="13" t="s">
        <v>1439</v>
      </c>
      <c r="BM3" s="13" t="s">
        <v>1440</v>
      </c>
      <c r="BN3" s="13" t="s">
        <v>1441</v>
      </c>
      <c r="BO3" s="13" t="s">
        <v>1442</v>
      </c>
      <c r="BP3" s="13" t="s">
        <v>1443</v>
      </c>
    </row>
    <row r="4" spans="1:68" ht="47.25">
      <c r="A4" s="1" t="s">
        <v>2501</v>
      </c>
      <c r="B4" s="1" t="s">
        <v>175</v>
      </c>
      <c r="C4" s="1" t="s">
        <v>942</v>
      </c>
      <c r="D4" s="1" t="s">
        <v>1</v>
      </c>
      <c r="E4" s="1" t="s">
        <v>176</v>
      </c>
      <c r="F4" s="1" t="s">
        <v>2514</v>
      </c>
      <c r="G4" s="1" t="s">
        <v>1472</v>
      </c>
      <c r="H4" s="43" t="s">
        <v>2</v>
      </c>
      <c r="I4" s="43" t="s">
        <v>135</v>
      </c>
      <c r="J4" s="1" t="s">
        <v>136</v>
      </c>
      <c r="K4" s="1" t="s">
        <v>328</v>
      </c>
      <c r="L4" s="2" t="s">
        <v>202</v>
      </c>
      <c r="M4" s="2" t="s">
        <v>185</v>
      </c>
      <c r="N4" s="2" t="s">
        <v>199</v>
      </c>
      <c r="O4" s="3" t="s">
        <v>3</v>
      </c>
      <c r="P4" s="4" t="s">
        <v>4</v>
      </c>
      <c r="Q4" s="3" t="s">
        <v>1471</v>
      </c>
      <c r="R4" s="4" t="s">
        <v>1464</v>
      </c>
      <c r="S4" s="5" t="s">
        <v>1365</v>
      </c>
      <c r="T4" s="5" t="s">
        <v>1395</v>
      </c>
      <c r="U4" s="5" t="s">
        <v>1396</v>
      </c>
      <c r="V4" s="5" t="s">
        <v>1397</v>
      </c>
      <c r="W4" s="5" t="s">
        <v>1398</v>
      </c>
      <c r="X4" s="5" t="s">
        <v>1399</v>
      </c>
      <c r="Y4" s="5" t="s">
        <v>1400</v>
      </c>
      <c r="Z4" s="5" t="s">
        <v>1401</v>
      </c>
      <c r="AA4" s="5" t="s">
        <v>1402</v>
      </c>
      <c r="AB4" s="5" t="s">
        <v>1403</v>
      </c>
      <c r="AC4" s="5" t="s">
        <v>1404</v>
      </c>
      <c r="AD4" s="5" t="s">
        <v>1405</v>
      </c>
      <c r="AE4" s="5" t="s">
        <v>1406</v>
      </c>
      <c r="AF4" s="5" t="s">
        <v>1407</v>
      </c>
      <c r="AG4" s="5" t="s">
        <v>1408</v>
      </c>
      <c r="AH4" s="5" t="s">
        <v>1409</v>
      </c>
      <c r="AI4" s="5" t="s">
        <v>1410</v>
      </c>
      <c r="AJ4" s="5" t="s">
        <v>1411</v>
      </c>
      <c r="AK4" s="5" t="s">
        <v>1412</v>
      </c>
      <c r="AL4" s="5" t="s">
        <v>1413</v>
      </c>
      <c r="AM4" s="5" t="s">
        <v>1414</v>
      </c>
      <c r="AN4" s="5" t="s">
        <v>1415</v>
      </c>
      <c r="AO4" s="5" t="s">
        <v>1416</v>
      </c>
      <c r="AP4" s="5" t="s">
        <v>1417</v>
      </c>
      <c r="AQ4" s="5" t="s">
        <v>1418</v>
      </c>
      <c r="AR4" s="5" t="s">
        <v>1419</v>
      </c>
      <c r="AS4" s="5" t="s">
        <v>1420</v>
      </c>
      <c r="AT4" s="5" t="s">
        <v>1421</v>
      </c>
      <c r="AU4" s="5" t="s">
        <v>1422</v>
      </c>
      <c r="AV4" s="5" t="s">
        <v>1423</v>
      </c>
      <c r="AW4" s="5" t="s">
        <v>1444</v>
      </c>
      <c r="AX4" s="5" t="s">
        <v>1445</v>
      </c>
      <c r="AY4" s="5" t="s">
        <v>1446</v>
      </c>
      <c r="AZ4" s="5" t="s">
        <v>1447</v>
      </c>
      <c r="BA4" s="5" t="s">
        <v>1448</v>
      </c>
      <c r="BB4" s="5" t="s">
        <v>1449</v>
      </c>
      <c r="BC4" s="5" t="s">
        <v>1450</v>
      </c>
      <c r="BD4" s="5" t="s">
        <v>1451</v>
      </c>
      <c r="BE4" s="5" t="s">
        <v>1452</v>
      </c>
      <c r="BF4" s="5" t="s">
        <v>1453</v>
      </c>
      <c r="BG4" s="5" t="s">
        <v>1454</v>
      </c>
      <c r="BH4" s="5" t="s">
        <v>1455</v>
      </c>
      <c r="BI4" s="5" t="s">
        <v>1456</v>
      </c>
      <c r="BJ4" s="5" t="s">
        <v>1457</v>
      </c>
      <c r="BK4" s="5" t="s">
        <v>1458</v>
      </c>
      <c r="BL4" s="5" t="s">
        <v>1459</v>
      </c>
      <c r="BM4" s="5" t="s">
        <v>1460</v>
      </c>
      <c r="BN4" s="5" t="s">
        <v>1461</v>
      </c>
      <c r="BO4" s="5" t="s">
        <v>1462</v>
      </c>
      <c r="BP4" s="5" t="s">
        <v>1463</v>
      </c>
    </row>
    <row r="5" spans="1:68">
      <c r="A5" s="49" t="s">
        <v>644</v>
      </c>
      <c r="B5" s="51"/>
      <c r="C5" s="51"/>
      <c r="D5" s="52"/>
      <c r="E5" s="53"/>
      <c r="F5" s="53"/>
      <c r="G5" s="53"/>
      <c r="H5" s="55"/>
      <c r="I5" s="56"/>
      <c r="J5" s="56"/>
      <c r="K5" s="57"/>
      <c r="L5" s="57"/>
      <c r="M5" s="57"/>
      <c r="N5" s="57"/>
      <c r="O5" s="57"/>
      <c r="P5" s="59"/>
      <c r="Q5" s="195"/>
      <c r="R5" s="59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</row>
    <row r="6" spans="1:68" s="206" customFormat="1" ht="47.25">
      <c r="A6" s="123"/>
      <c r="B6" s="75" t="s">
        <v>289</v>
      </c>
      <c r="C6" s="76" t="s">
        <v>858</v>
      </c>
      <c r="D6" s="75" t="s">
        <v>174</v>
      </c>
      <c r="E6" s="83" t="s">
        <v>177</v>
      </c>
      <c r="F6" s="83" t="s">
        <v>1487</v>
      </c>
      <c r="G6" s="83"/>
      <c r="H6" s="158" t="s">
        <v>22</v>
      </c>
      <c r="I6" s="88" t="s">
        <v>290</v>
      </c>
      <c r="J6" s="88" t="s">
        <v>2552</v>
      </c>
      <c r="K6" s="75" t="s">
        <v>2551</v>
      </c>
      <c r="L6" s="75" t="s">
        <v>181</v>
      </c>
      <c r="M6" s="75" t="s">
        <v>291</v>
      </c>
      <c r="N6" s="75" t="s">
        <v>186</v>
      </c>
      <c r="O6" s="159">
        <v>2021</v>
      </c>
      <c r="P6" s="196">
        <v>293.81000000000006</v>
      </c>
      <c r="Q6" s="208">
        <f>SUM(S6:BP6)</f>
        <v>0</v>
      </c>
      <c r="R6" s="82">
        <f t="shared" ref="R6:R20" si="0">P6*Q6</f>
        <v>0</v>
      </c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</row>
    <row r="7" spans="1:68" s="206" customFormat="1" ht="47.25">
      <c r="A7" s="123"/>
      <c r="B7" s="75" t="s">
        <v>292</v>
      </c>
      <c r="C7" s="76" t="s">
        <v>859</v>
      </c>
      <c r="D7" s="75" t="s">
        <v>174</v>
      </c>
      <c r="E7" s="83" t="s">
        <v>177</v>
      </c>
      <c r="F7" s="83" t="s">
        <v>1487</v>
      </c>
      <c r="G7" s="83"/>
      <c r="H7" s="158" t="s">
        <v>12</v>
      </c>
      <c r="I7" s="88" t="s">
        <v>290</v>
      </c>
      <c r="J7" s="88" t="s">
        <v>2553</v>
      </c>
      <c r="K7" s="75" t="s">
        <v>2551</v>
      </c>
      <c r="L7" s="75" t="s">
        <v>181</v>
      </c>
      <c r="M7" s="75" t="s">
        <v>291</v>
      </c>
      <c r="N7" s="75" t="s">
        <v>186</v>
      </c>
      <c r="O7" s="159">
        <v>2019</v>
      </c>
      <c r="P7" s="196">
        <v>293.81000000000006</v>
      </c>
      <c r="Q7" s="208">
        <f t="shared" ref="Q7:Q20" si="1">SUM(S7:BP7)</f>
        <v>0</v>
      </c>
      <c r="R7" s="82">
        <f t="shared" si="0"/>
        <v>0</v>
      </c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</row>
    <row r="8" spans="1:68" s="206" customFormat="1" ht="47.25">
      <c r="A8" s="123"/>
      <c r="B8" s="75" t="s">
        <v>293</v>
      </c>
      <c r="C8" s="76" t="s">
        <v>860</v>
      </c>
      <c r="D8" s="75" t="s">
        <v>174</v>
      </c>
      <c r="E8" s="83" t="s">
        <v>177</v>
      </c>
      <c r="F8" s="83" t="s">
        <v>1487</v>
      </c>
      <c r="G8" s="83"/>
      <c r="H8" s="158" t="s">
        <v>12</v>
      </c>
      <c r="I8" s="88" t="s">
        <v>155</v>
      </c>
      <c r="J8" s="88" t="s">
        <v>2554</v>
      </c>
      <c r="K8" s="75" t="s">
        <v>2551</v>
      </c>
      <c r="L8" s="75" t="s">
        <v>181</v>
      </c>
      <c r="M8" s="75" t="s">
        <v>291</v>
      </c>
      <c r="N8" s="75" t="s">
        <v>186</v>
      </c>
      <c r="O8" s="159">
        <v>2021</v>
      </c>
      <c r="P8" s="196">
        <v>293.81000000000006</v>
      </c>
      <c r="Q8" s="208">
        <f t="shared" si="1"/>
        <v>0</v>
      </c>
      <c r="R8" s="82">
        <f t="shared" si="0"/>
        <v>0</v>
      </c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</row>
    <row r="9" spans="1:68" s="206" customFormat="1" ht="47.25">
      <c r="A9" s="123"/>
      <c r="B9" s="75" t="s">
        <v>294</v>
      </c>
      <c r="C9" s="76" t="s">
        <v>861</v>
      </c>
      <c r="D9" s="75" t="s">
        <v>174</v>
      </c>
      <c r="E9" s="83" t="s">
        <v>177</v>
      </c>
      <c r="F9" s="83" t="s">
        <v>1487</v>
      </c>
      <c r="G9" s="83"/>
      <c r="H9" s="158" t="s">
        <v>22</v>
      </c>
      <c r="I9" s="88" t="s">
        <v>155</v>
      </c>
      <c r="J9" s="88" t="s">
        <v>2555</v>
      </c>
      <c r="K9" s="75" t="s">
        <v>2551</v>
      </c>
      <c r="L9" s="75" t="s">
        <v>181</v>
      </c>
      <c r="M9" s="75" t="s">
        <v>291</v>
      </c>
      <c r="N9" s="75" t="s">
        <v>186</v>
      </c>
      <c r="O9" s="159">
        <v>2021</v>
      </c>
      <c r="P9" s="196">
        <v>293.81000000000006</v>
      </c>
      <c r="Q9" s="208">
        <f t="shared" si="1"/>
        <v>0</v>
      </c>
      <c r="R9" s="82">
        <f t="shared" si="0"/>
        <v>0</v>
      </c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</row>
    <row r="10" spans="1:68" s="207" customFormat="1" ht="47.25">
      <c r="A10" s="201"/>
      <c r="B10" s="71" t="s">
        <v>974</v>
      </c>
      <c r="C10" s="62" t="s">
        <v>977</v>
      </c>
      <c r="D10" s="71" t="s">
        <v>174</v>
      </c>
      <c r="E10" s="70" t="s">
        <v>177</v>
      </c>
      <c r="F10" s="70" t="s">
        <v>1487</v>
      </c>
      <c r="G10" s="70" t="s">
        <v>1465</v>
      </c>
      <c r="H10" s="209" t="s">
        <v>14</v>
      </c>
      <c r="I10" s="93" t="s">
        <v>980</v>
      </c>
      <c r="J10" s="93" t="s">
        <v>981</v>
      </c>
      <c r="K10" s="71" t="s">
        <v>2551</v>
      </c>
      <c r="L10" s="71" t="s">
        <v>181</v>
      </c>
      <c r="M10" s="71" t="s">
        <v>193</v>
      </c>
      <c r="N10" s="71" t="s">
        <v>186</v>
      </c>
      <c r="O10" s="210">
        <v>2020</v>
      </c>
      <c r="P10" s="199">
        <v>239.14000000000001</v>
      </c>
      <c r="Q10" s="211">
        <f t="shared" si="1"/>
        <v>0</v>
      </c>
      <c r="R10" s="69">
        <f t="shared" si="0"/>
        <v>0</v>
      </c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</row>
    <row r="11" spans="1:68" s="207" customFormat="1" ht="47.25">
      <c r="A11" s="201"/>
      <c r="B11" s="71" t="s">
        <v>975</v>
      </c>
      <c r="C11" s="62" t="s">
        <v>978</v>
      </c>
      <c r="D11" s="71" t="s">
        <v>174</v>
      </c>
      <c r="E11" s="70" t="s">
        <v>177</v>
      </c>
      <c r="F11" s="70" t="s">
        <v>1487</v>
      </c>
      <c r="G11" s="70" t="s">
        <v>1465</v>
      </c>
      <c r="H11" s="209" t="s">
        <v>15</v>
      </c>
      <c r="I11" s="93" t="s">
        <v>980</v>
      </c>
      <c r="J11" s="93" t="s">
        <v>982</v>
      </c>
      <c r="K11" s="71" t="s">
        <v>2551</v>
      </c>
      <c r="L11" s="71" t="s">
        <v>181</v>
      </c>
      <c r="M11" s="71" t="s">
        <v>193</v>
      </c>
      <c r="N11" s="71" t="s">
        <v>186</v>
      </c>
      <c r="O11" s="210">
        <v>2020</v>
      </c>
      <c r="P11" s="199">
        <v>239.14000000000001</v>
      </c>
      <c r="Q11" s="211">
        <f t="shared" si="1"/>
        <v>0</v>
      </c>
      <c r="R11" s="69">
        <f t="shared" si="0"/>
        <v>0</v>
      </c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88"/>
      <c r="AH11" s="188"/>
      <c r="AI11" s="188"/>
      <c r="AJ11" s="188"/>
      <c r="AK11" s="188"/>
      <c r="AL11" s="188"/>
      <c r="AM11" s="188"/>
      <c r="AN11" s="188"/>
      <c r="AO11" s="188"/>
      <c r="AP11" s="188"/>
      <c r="AQ11" s="188"/>
      <c r="AR11" s="188"/>
      <c r="AS11" s="188"/>
      <c r="AT11" s="188"/>
      <c r="AU11" s="188"/>
      <c r="AV11" s="188"/>
      <c r="AW11" s="188"/>
      <c r="AX11" s="188"/>
      <c r="AY11" s="188"/>
      <c r="AZ11" s="188"/>
      <c r="BA11" s="188"/>
      <c r="BB11" s="188"/>
      <c r="BC11" s="188"/>
      <c r="BD11" s="188"/>
      <c r="BE11" s="188"/>
      <c r="BF11" s="188"/>
      <c r="BG11" s="188"/>
      <c r="BH11" s="188"/>
      <c r="BI11" s="188"/>
      <c r="BJ11" s="188"/>
      <c r="BK11" s="188"/>
      <c r="BL11" s="188"/>
      <c r="BM11" s="188"/>
      <c r="BN11" s="188"/>
      <c r="BO11" s="188"/>
      <c r="BP11" s="188"/>
    </row>
    <row r="12" spans="1:68" s="207" customFormat="1" ht="47.25">
      <c r="A12" s="201"/>
      <c r="B12" s="71" t="s">
        <v>976</v>
      </c>
      <c r="C12" s="62" t="s">
        <v>979</v>
      </c>
      <c r="D12" s="71" t="s">
        <v>174</v>
      </c>
      <c r="E12" s="70" t="s">
        <v>177</v>
      </c>
      <c r="F12" s="70" t="s">
        <v>1487</v>
      </c>
      <c r="G12" s="70" t="s">
        <v>1465</v>
      </c>
      <c r="H12" s="209" t="s">
        <v>16</v>
      </c>
      <c r="I12" s="93" t="s">
        <v>980</v>
      </c>
      <c r="J12" s="93" t="s">
        <v>983</v>
      </c>
      <c r="K12" s="71" t="s">
        <v>2551</v>
      </c>
      <c r="L12" s="71" t="s">
        <v>181</v>
      </c>
      <c r="M12" s="71" t="s">
        <v>193</v>
      </c>
      <c r="N12" s="71" t="s">
        <v>186</v>
      </c>
      <c r="O12" s="210">
        <v>2020</v>
      </c>
      <c r="P12" s="199">
        <v>239.14000000000001</v>
      </c>
      <c r="Q12" s="211">
        <f t="shared" si="1"/>
        <v>0</v>
      </c>
      <c r="R12" s="69">
        <f t="shared" si="0"/>
        <v>0</v>
      </c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88"/>
      <c r="AG12" s="188"/>
      <c r="AH12" s="188"/>
      <c r="AI12" s="188"/>
      <c r="AJ12" s="188"/>
      <c r="AK12" s="188"/>
      <c r="AL12" s="188"/>
      <c r="AM12" s="188"/>
      <c r="AN12" s="188"/>
      <c r="AO12" s="188"/>
      <c r="AP12" s="188"/>
      <c r="AQ12" s="188"/>
      <c r="AR12" s="188"/>
      <c r="AS12" s="188"/>
      <c r="AT12" s="188"/>
      <c r="AU12" s="188"/>
      <c r="AV12" s="188"/>
      <c r="AW12" s="188"/>
      <c r="AX12" s="188"/>
      <c r="AY12" s="188"/>
      <c r="AZ12" s="188"/>
      <c r="BA12" s="188"/>
      <c r="BB12" s="188"/>
      <c r="BC12" s="188"/>
      <c r="BD12" s="188"/>
      <c r="BE12" s="188"/>
      <c r="BF12" s="188"/>
      <c r="BG12" s="188"/>
      <c r="BH12" s="188"/>
      <c r="BI12" s="188"/>
      <c r="BJ12" s="188"/>
      <c r="BK12" s="188"/>
      <c r="BL12" s="188"/>
      <c r="BM12" s="188"/>
      <c r="BN12" s="188"/>
      <c r="BO12" s="188"/>
      <c r="BP12" s="188"/>
    </row>
    <row r="13" spans="1:68" s="207" customFormat="1" ht="47.25">
      <c r="A13" s="201"/>
      <c r="B13" s="71" t="s">
        <v>984</v>
      </c>
      <c r="C13" s="62" t="s">
        <v>985</v>
      </c>
      <c r="D13" s="71" t="s">
        <v>174</v>
      </c>
      <c r="E13" s="70" t="s">
        <v>177</v>
      </c>
      <c r="F13" s="70" t="s">
        <v>1487</v>
      </c>
      <c r="G13" s="70" t="s">
        <v>1465</v>
      </c>
      <c r="H13" s="209" t="s">
        <v>22</v>
      </c>
      <c r="I13" s="93" t="s">
        <v>986</v>
      </c>
      <c r="J13" s="93" t="s">
        <v>987</v>
      </c>
      <c r="K13" s="71" t="s">
        <v>2551</v>
      </c>
      <c r="L13" s="71" t="s">
        <v>181</v>
      </c>
      <c r="M13" s="71" t="s">
        <v>36</v>
      </c>
      <c r="N13" s="71" t="s">
        <v>186</v>
      </c>
      <c r="O13" s="210">
        <v>2021</v>
      </c>
      <c r="P13" s="199">
        <v>227.70000000000002</v>
      </c>
      <c r="Q13" s="211">
        <f t="shared" si="1"/>
        <v>0</v>
      </c>
      <c r="R13" s="69">
        <f t="shared" si="0"/>
        <v>0</v>
      </c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88"/>
      <c r="AD13" s="188"/>
      <c r="AE13" s="188"/>
      <c r="AF13" s="188"/>
      <c r="AG13" s="188"/>
      <c r="AH13" s="188"/>
      <c r="AI13" s="188"/>
      <c r="AJ13" s="188"/>
      <c r="AK13" s="188"/>
      <c r="AL13" s="188"/>
      <c r="AM13" s="188"/>
      <c r="AN13" s="188"/>
      <c r="AO13" s="188"/>
      <c r="AP13" s="188"/>
      <c r="AQ13" s="188"/>
      <c r="AR13" s="188"/>
      <c r="AS13" s="188"/>
      <c r="AT13" s="188"/>
      <c r="AU13" s="188"/>
      <c r="AV13" s="188"/>
      <c r="AW13" s="188"/>
      <c r="AX13" s="188"/>
      <c r="AY13" s="188"/>
      <c r="AZ13" s="188"/>
      <c r="BA13" s="188"/>
      <c r="BB13" s="188"/>
      <c r="BC13" s="188"/>
      <c r="BD13" s="188"/>
      <c r="BE13" s="188"/>
      <c r="BF13" s="188"/>
      <c r="BG13" s="188"/>
      <c r="BH13" s="188"/>
      <c r="BI13" s="188"/>
      <c r="BJ13" s="188"/>
      <c r="BK13" s="188"/>
      <c r="BL13" s="188"/>
      <c r="BM13" s="188"/>
      <c r="BN13" s="188"/>
      <c r="BO13" s="188"/>
      <c r="BP13" s="188"/>
    </row>
    <row r="14" spans="1:68" s="206" customFormat="1" ht="47.25">
      <c r="A14" s="123"/>
      <c r="B14" s="126" t="s">
        <v>295</v>
      </c>
      <c r="C14" s="76" t="s">
        <v>862</v>
      </c>
      <c r="D14" s="75" t="s">
        <v>174</v>
      </c>
      <c r="E14" s="83" t="s">
        <v>177</v>
      </c>
      <c r="F14" s="83" t="s">
        <v>1487</v>
      </c>
      <c r="G14" s="83"/>
      <c r="H14" s="158" t="s">
        <v>12</v>
      </c>
      <c r="I14" s="88" t="s">
        <v>296</v>
      </c>
      <c r="J14" s="88" t="s">
        <v>297</v>
      </c>
      <c r="K14" s="75" t="s">
        <v>2551</v>
      </c>
      <c r="L14" s="75" t="s">
        <v>181</v>
      </c>
      <c r="M14" s="75" t="s">
        <v>123</v>
      </c>
      <c r="N14" s="75" t="s">
        <v>186</v>
      </c>
      <c r="O14" s="159">
        <v>2021</v>
      </c>
      <c r="P14" s="196">
        <v>475.97000000000008</v>
      </c>
      <c r="Q14" s="208">
        <f t="shared" si="1"/>
        <v>0</v>
      </c>
      <c r="R14" s="82">
        <f t="shared" si="0"/>
        <v>0</v>
      </c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</row>
    <row r="15" spans="1:68" s="206" customFormat="1" ht="47.25">
      <c r="A15" s="123"/>
      <c r="B15" s="126" t="s">
        <v>298</v>
      </c>
      <c r="C15" s="76" t="s">
        <v>863</v>
      </c>
      <c r="D15" s="75" t="s">
        <v>174</v>
      </c>
      <c r="E15" s="83" t="s">
        <v>177</v>
      </c>
      <c r="F15" s="83" t="s">
        <v>1487</v>
      </c>
      <c r="G15" s="83"/>
      <c r="H15" s="158" t="s">
        <v>13</v>
      </c>
      <c r="I15" s="88" t="s">
        <v>299</v>
      </c>
      <c r="J15" s="88" t="s">
        <v>2556</v>
      </c>
      <c r="K15" s="75" t="s">
        <v>1497</v>
      </c>
      <c r="L15" s="75" t="s">
        <v>181</v>
      </c>
      <c r="M15" s="75" t="s">
        <v>36</v>
      </c>
      <c r="N15" s="75" t="s">
        <v>186</v>
      </c>
      <c r="O15" s="159">
        <v>2019</v>
      </c>
      <c r="P15" s="196">
        <v>297.22000000000008</v>
      </c>
      <c r="Q15" s="208">
        <f t="shared" si="1"/>
        <v>0</v>
      </c>
      <c r="R15" s="82">
        <f t="shared" si="0"/>
        <v>0</v>
      </c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</row>
    <row r="16" spans="1:68" s="206" customFormat="1" ht="47.25">
      <c r="A16" s="123"/>
      <c r="B16" s="126" t="s">
        <v>300</v>
      </c>
      <c r="C16" s="76" t="s">
        <v>864</v>
      </c>
      <c r="D16" s="75" t="s">
        <v>174</v>
      </c>
      <c r="E16" s="83" t="s">
        <v>177</v>
      </c>
      <c r="F16" s="83" t="s">
        <v>1487</v>
      </c>
      <c r="G16" s="83"/>
      <c r="H16" s="158" t="s">
        <v>13</v>
      </c>
      <c r="I16" s="88" t="s">
        <v>301</v>
      </c>
      <c r="J16" s="88" t="s">
        <v>2557</v>
      </c>
      <c r="K16" s="75" t="s">
        <v>1497</v>
      </c>
      <c r="L16" s="75" t="s">
        <v>181</v>
      </c>
      <c r="M16" s="75" t="s">
        <v>36</v>
      </c>
      <c r="N16" s="75" t="s">
        <v>186</v>
      </c>
      <c r="O16" s="159">
        <v>2019</v>
      </c>
      <c r="P16" s="196">
        <v>297.22000000000008</v>
      </c>
      <c r="Q16" s="208">
        <f t="shared" si="1"/>
        <v>0</v>
      </c>
      <c r="R16" s="82">
        <f t="shared" si="0"/>
        <v>0</v>
      </c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</row>
    <row r="17" spans="1:68" s="206" customFormat="1" ht="47.25">
      <c r="A17" s="123"/>
      <c r="B17" s="75" t="s">
        <v>302</v>
      </c>
      <c r="C17" s="76" t="s">
        <v>865</v>
      </c>
      <c r="D17" s="75" t="s">
        <v>174</v>
      </c>
      <c r="E17" s="83" t="s">
        <v>177</v>
      </c>
      <c r="F17" s="83" t="s">
        <v>1487</v>
      </c>
      <c r="G17" s="83"/>
      <c r="H17" s="158" t="s">
        <v>22</v>
      </c>
      <c r="I17" s="88" t="s">
        <v>303</v>
      </c>
      <c r="J17" s="88" t="s">
        <v>304</v>
      </c>
      <c r="K17" s="75" t="s">
        <v>2551</v>
      </c>
      <c r="L17" s="75" t="s">
        <v>181</v>
      </c>
      <c r="M17" s="75" t="s">
        <v>23</v>
      </c>
      <c r="N17" s="75" t="s">
        <v>186</v>
      </c>
      <c r="O17" s="159">
        <v>2021</v>
      </c>
      <c r="P17" s="196">
        <v>305.14000000000004</v>
      </c>
      <c r="Q17" s="208">
        <f t="shared" si="1"/>
        <v>0</v>
      </c>
      <c r="R17" s="82">
        <f t="shared" si="0"/>
        <v>0</v>
      </c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</row>
    <row r="18" spans="1:68" s="206" customFormat="1" ht="47.25">
      <c r="A18" s="123"/>
      <c r="B18" s="75" t="s">
        <v>305</v>
      </c>
      <c r="C18" s="76" t="s">
        <v>866</v>
      </c>
      <c r="D18" s="75" t="s">
        <v>174</v>
      </c>
      <c r="E18" s="83" t="s">
        <v>177</v>
      </c>
      <c r="F18" s="83" t="s">
        <v>1487</v>
      </c>
      <c r="G18" s="83"/>
      <c r="H18" s="158" t="s">
        <v>12</v>
      </c>
      <c r="I18" s="88" t="s">
        <v>303</v>
      </c>
      <c r="J18" s="88" t="s">
        <v>2558</v>
      </c>
      <c r="K18" s="75" t="s">
        <v>2551</v>
      </c>
      <c r="L18" s="75" t="s">
        <v>181</v>
      </c>
      <c r="M18" s="75" t="s">
        <v>23</v>
      </c>
      <c r="N18" s="75" t="s">
        <v>186</v>
      </c>
      <c r="O18" s="159">
        <v>2021</v>
      </c>
      <c r="P18" s="196">
        <v>305.14000000000004</v>
      </c>
      <c r="Q18" s="208">
        <f t="shared" si="1"/>
        <v>0</v>
      </c>
      <c r="R18" s="82">
        <f t="shared" si="0"/>
        <v>0</v>
      </c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</row>
    <row r="19" spans="1:68" s="207" customFormat="1" ht="47.25">
      <c r="A19" s="201"/>
      <c r="B19" s="141" t="s">
        <v>306</v>
      </c>
      <c r="C19" s="62" t="s">
        <v>867</v>
      </c>
      <c r="D19" s="71" t="s">
        <v>174</v>
      </c>
      <c r="E19" s="70" t="s">
        <v>177</v>
      </c>
      <c r="F19" s="70" t="s">
        <v>1487</v>
      </c>
      <c r="G19" s="70" t="s">
        <v>1465</v>
      </c>
      <c r="H19" s="209">
        <v>1</v>
      </c>
      <c r="I19" s="93" t="s">
        <v>307</v>
      </c>
      <c r="J19" s="93" t="s">
        <v>2559</v>
      </c>
      <c r="K19" s="71" t="s">
        <v>2551</v>
      </c>
      <c r="L19" s="71" t="s">
        <v>181</v>
      </c>
      <c r="M19" s="71" t="s">
        <v>39</v>
      </c>
      <c r="N19" s="71" t="s">
        <v>186</v>
      </c>
      <c r="O19" s="210">
        <v>2021</v>
      </c>
      <c r="P19" s="199">
        <v>136.62</v>
      </c>
      <c r="Q19" s="211">
        <f t="shared" si="1"/>
        <v>0</v>
      </c>
      <c r="R19" s="69">
        <f t="shared" si="0"/>
        <v>0</v>
      </c>
      <c r="S19" s="188"/>
      <c r="T19" s="188"/>
      <c r="U19" s="188"/>
      <c r="V19" s="188"/>
      <c r="W19" s="188"/>
      <c r="X19" s="188"/>
      <c r="Y19" s="188"/>
      <c r="Z19" s="188"/>
      <c r="AA19" s="188"/>
      <c r="AB19" s="188"/>
      <c r="AC19" s="188"/>
      <c r="AD19" s="188"/>
      <c r="AE19" s="188"/>
      <c r="AF19" s="188"/>
      <c r="AG19" s="188"/>
      <c r="AH19" s="188"/>
      <c r="AI19" s="188"/>
      <c r="AJ19" s="188"/>
      <c r="AK19" s="188"/>
      <c r="AL19" s="188"/>
      <c r="AM19" s="188"/>
      <c r="AN19" s="188"/>
      <c r="AO19" s="188"/>
      <c r="AP19" s="188"/>
      <c r="AQ19" s="188"/>
      <c r="AR19" s="188"/>
      <c r="AS19" s="188"/>
      <c r="AT19" s="188"/>
      <c r="AU19" s="188"/>
      <c r="AV19" s="188"/>
      <c r="AW19" s="188"/>
      <c r="AX19" s="188"/>
      <c r="AY19" s="188"/>
      <c r="AZ19" s="188"/>
      <c r="BA19" s="188"/>
      <c r="BB19" s="188"/>
      <c r="BC19" s="188"/>
      <c r="BD19" s="188"/>
      <c r="BE19" s="188"/>
      <c r="BF19" s="188"/>
      <c r="BG19" s="188"/>
      <c r="BH19" s="188"/>
      <c r="BI19" s="188"/>
      <c r="BJ19" s="188"/>
      <c r="BK19" s="188"/>
      <c r="BL19" s="188"/>
      <c r="BM19" s="188"/>
      <c r="BN19" s="188"/>
      <c r="BO19" s="188"/>
      <c r="BP19" s="188"/>
    </row>
    <row r="20" spans="1:68" s="25" customFormat="1" ht="47.25">
      <c r="A20" s="123"/>
      <c r="B20" s="75" t="s">
        <v>308</v>
      </c>
      <c r="C20" s="76" t="s">
        <v>868</v>
      </c>
      <c r="D20" s="75" t="s">
        <v>174</v>
      </c>
      <c r="E20" s="83" t="s">
        <v>177</v>
      </c>
      <c r="F20" s="83" t="s">
        <v>1487</v>
      </c>
      <c r="G20" s="83"/>
      <c r="H20" s="158" t="s">
        <v>13</v>
      </c>
      <c r="I20" s="88" t="s">
        <v>249</v>
      </c>
      <c r="J20" s="88" t="s">
        <v>2560</v>
      </c>
      <c r="K20" s="75" t="s">
        <v>2551</v>
      </c>
      <c r="L20" s="75" t="s">
        <v>250</v>
      </c>
      <c r="M20" s="75" t="s">
        <v>41</v>
      </c>
      <c r="N20" s="75" t="s">
        <v>186</v>
      </c>
      <c r="O20" s="159">
        <v>2021</v>
      </c>
      <c r="P20" s="196">
        <v>267.85000000000002</v>
      </c>
      <c r="Q20" s="208">
        <f t="shared" si="1"/>
        <v>0</v>
      </c>
      <c r="R20" s="82">
        <f t="shared" si="0"/>
        <v>0</v>
      </c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</row>
    <row r="21" spans="1:68">
      <c r="A21" s="49" t="s">
        <v>656</v>
      </c>
      <c r="B21" s="51"/>
      <c r="C21" s="51"/>
      <c r="D21" s="52"/>
      <c r="E21" s="53"/>
      <c r="F21" s="53"/>
      <c r="G21" s="53"/>
      <c r="H21" s="55"/>
      <c r="I21" s="56"/>
      <c r="J21" s="56"/>
      <c r="K21" s="57"/>
      <c r="L21" s="57"/>
      <c r="M21" s="57"/>
      <c r="N21" s="57"/>
      <c r="O21" s="57"/>
      <c r="P21" s="59"/>
      <c r="Q21" s="59"/>
      <c r="R21" s="59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</row>
    <row r="22" spans="1:68" s="187" customFormat="1" ht="47.25">
      <c r="A22" s="87"/>
      <c r="B22" s="75" t="s">
        <v>680</v>
      </c>
      <c r="C22" s="86" t="s">
        <v>887</v>
      </c>
      <c r="D22" s="75" t="s">
        <v>174</v>
      </c>
      <c r="E22" s="75" t="s">
        <v>180</v>
      </c>
      <c r="F22" s="83" t="s">
        <v>1487</v>
      </c>
      <c r="G22" s="83"/>
      <c r="H22" s="89" t="s">
        <v>119</v>
      </c>
      <c r="I22" s="88" t="s">
        <v>108</v>
      </c>
      <c r="J22" s="88" t="s">
        <v>323</v>
      </c>
      <c r="K22" s="75" t="s">
        <v>2551</v>
      </c>
      <c r="L22" s="75" t="s">
        <v>181</v>
      </c>
      <c r="M22" s="79" t="s">
        <v>107</v>
      </c>
      <c r="N22" s="79" t="s">
        <v>188</v>
      </c>
      <c r="O22" s="126">
        <v>2020</v>
      </c>
      <c r="P22" s="196">
        <v>414.04000000000008</v>
      </c>
      <c r="Q22" s="208">
        <f t="shared" ref="Q22:Q37" si="2">SUM(S22:BP22)</f>
        <v>0</v>
      </c>
      <c r="R22" s="82">
        <f t="shared" ref="R22:R37" si="3">P22*Q22</f>
        <v>0</v>
      </c>
      <c r="S22" s="186"/>
      <c r="T22" s="186"/>
      <c r="U22" s="186"/>
      <c r="V22" s="186"/>
      <c r="W22" s="186"/>
      <c r="X22" s="186"/>
      <c r="Y22" s="186"/>
      <c r="Z22" s="186"/>
      <c r="AA22" s="186"/>
      <c r="AB22" s="186"/>
      <c r="AC22" s="186"/>
      <c r="AD22" s="186"/>
      <c r="AE22" s="186"/>
      <c r="AF22" s="186"/>
      <c r="AG22" s="186"/>
      <c r="AH22" s="186"/>
      <c r="AI22" s="186"/>
      <c r="AJ22" s="186"/>
      <c r="AK22" s="186"/>
      <c r="AL22" s="186"/>
      <c r="AM22" s="186"/>
      <c r="AN22" s="186"/>
      <c r="AO22" s="186"/>
      <c r="AP22" s="186"/>
      <c r="AQ22" s="186"/>
      <c r="AR22" s="186"/>
      <c r="AS22" s="186"/>
      <c r="AT22" s="186"/>
      <c r="AU22" s="186"/>
      <c r="AV22" s="186"/>
      <c r="AW22" s="186"/>
      <c r="AX22" s="186"/>
      <c r="AY22" s="186"/>
      <c r="AZ22" s="186"/>
      <c r="BA22" s="186"/>
      <c r="BB22" s="186"/>
      <c r="BC22" s="186"/>
      <c r="BD22" s="186"/>
      <c r="BE22" s="186"/>
      <c r="BF22" s="186"/>
      <c r="BG22" s="186"/>
      <c r="BH22" s="186"/>
      <c r="BI22" s="186"/>
      <c r="BJ22" s="186"/>
      <c r="BK22" s="186"/>
      <c r="BL22" s="186"/>
      <c r="BM22" s="186"/>
      <c r="BN22" s="186"/>
      <c r="BO22" s="186"/>
      <c r="BP22" s="186"/>
    </row>
    <row r="23" spans="1:68" s="25" customFormat="1" ht="47.25">
      <c r="A23" s="123"/>
      <c r="B23" s="126" t="s">
        <v>251</v>
      </c>
      <c r="C23" s="76" t="s">
        <v>902</v>
      </c>
      <c r="D23" s="75" t="s">
        <v>174</v>
      </c>
      <c r="E23" s="83" t="s">
        <v>177</v>
      </c>
      <c r="F23" s="83" t="s">
        <v>1487</v>
      </c>
      <c r="G23" s="83"/>
      <c r="H23" s="158" t="s">
        <v>77</v>
      </c>
      <c r="I23" s="88" t="s">
        <v>252</v>
      </c>
      <c r="J23" s="88" t="s">
        <v>253</v>
      </c>
      <c r="K23" s="75" t="s">
        <v>2551</v>
      </c>
      <c r="L23" s="75" t="s">
        <v>181</v>
      </c>
      <c r="M23" s="75" t="s">
        <v>123</v>
      </c>
      <c r="N23" s="75" t="s">
        <v>188</v>
      </c>
      <c r="O23" s="159">
        <v>2021</v>
      </c>
      <c r="P23" s="196">
        <v>297.22000000000008</v>
      </c>
      <c r="Q23" s="208">
        <f t="shared" si="2"/>
        <v>0</v>
      </c>
      <c r="R23" s="82">
        <f t="shared" si="3"/>
        <v>0</v>
      </c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</row>
    <row r="24" spans="1:68" s="25" customFormat="1" ht="47.25">
      <c r="A24" s="123"/>
      <c r="B24" s="126" t="s">
        <v>254</v>
      </c>
      <c r="C24" s="76" t="s">
        <v>903</v>
      </c>
      <c r="D24" s="75" t="s">
        <v>174</v>
      </c>
      <c r="E24" s="83" t="s">
        <v>177</v>
      </c>
      <c r="F24" s="83" t="s">
        <v>1487</v>
      </c>
      <c r="G24" s="83"/>
      <c r="H24" s="158" t="s">
        <v>57</v>
      </c>
      <c r="I24" s="88" t="s">
        <v>255</v>
      </c>
      <c r="J24" s="88" t="s">
        <v>256</v>
      </c>
      <c r="K24" s="75" t="s">
        <v>1497</v>
      </c>
      <c r="L24" s="90" t="s">
        <v>181</v>
      </c>
      <c r="M24" s="91" t="s">
        <v>113</v>
      </c>
      <c r="N24" s="75" t="s">
        <v>188</v>
      </c>
      <c r="O24" s="159">
        <v>2021</v>
      </c>
      <c r="P24" s="196">
        <v>274.45000000000005</v>
      </c>
      <c r="Q24" s="208">
        <f t="shared" si="2"/>
        <v>0</v>
      </c>
      <c r="R24" s="82">
        <f t="shared" si="3"/>
        <v>0</v>
      </c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</row>
    <row r="25" spans="1:68" s="25" customFormat="1" ht="47.25">
      <c r="A25" s="123"/>
      <c r="B25" s="75" t="s">
        <v>257</v>
      </c>
      <c r="C25" s="76" t="s">
        <v>904</v>
      </c>
      <c r="D25" s="75" t="s">
        <v>174</v>
      </c>
      <c r="E25" s="83" t="s">
        <v>177</v>
      </c>
      <c r="F25" s="83" t="s">
        <v>1487</v>
      </c>
      <c r="G25" s="83"/>
      <c r="H25" s="158" t="s">
        <v>97</v>
      </c>
      <c r="I25" s="88" t="s">
        <v>258</v>
      </c>
      <c r="J25" s="88" t="s">
        <v>259</v>
      </c>
      <c r="K25" s="75" t="s">
        <v>1497</v>
      </c>
      <c r="L25" s="75" t="s">
        <v>181</v>
      </c>
      <c r="M25" s="75" t="s">
        <v>113</v>
      </c>
      <c r="N25" s="75" t="s">
        <v>188</v>
      </c>
      <c r="O25" s="159">
        <v>2019</v>
      </c>
      <c r="P25" s="196">
        <v>297.22000000000008</v>
      </c>
      <c r="Q25" s="208">
        <f t="shared" si="2"/>
        <v>0</v>
      </c>
      <c r="R25" s="82">
        <f t="shared" si="3"/>
        <v>0</v>
      </c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</row>
    <row r="26" spans="1:68" s="25" customFormat="1" ht="47.25">
      <c r="A26" s="123"/>
      <c r="B26" s="75" t="s">
        <v>260</v>
      </c>
      <c r="C26" s="76" t="s">
        <v>905</v>
      </c>
      <c r="D26" s="75" t="s">
        <v>174</v>
      </c>
      <c r="E26" s="83" t="s">
        <v>177</v>
      </c>
      <c r="F26" s="83" t="s">
        <v>177</v>
      </c>
      <c r="G26" s="83"/>
      <c r="H26" s="158" t="s">
        <v>57</v>
      </c>
      <c r="I26" s="88" t="s">
        <v>261</v>
      </c>
      <c r="J26" s="88" t="s">
        <v>262</v>
      </c>
      <c r="K26" s="75" t="s">
        <v>2551</v>
      </c>
      <c r="L26" s="75" t="s">
        <v>181</v>
      </c>
      <c r="M26" s="75" t="s">
        <v>113</v>
      </c>
      <c r="N26" s="75" t="s">
        <v>188</v>
      </c>
      <c r="O26" s="159">
        <v>2021</v>
      </c>
      <c r="P26" s="196">
        <v>309.76000000000005</v>
      </c>
      <c r="Q26" s="208">
        <f t="shared" si="2"/>
        <v>0</v>
      </c>
      <c r="R26" s="82">
        <f t="shared" si="3"/>
        <v>0</v>
      </c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</row>
    <row r="27" spans="1:68" s="25" customFormat="1" ht="47.25">
      <c r="A27" s="123"/>
      <c r="B27" s="126" t="s">
        <v>263</v>
      </c>
      <c r="C27" s="76" t="s">
        <v>906</v>
      </c>
      <c r="D27" s="75" t="s">
        <v>174</v>
      </c>
      <c r="E27" s="83" t="s">
        <v>177</v>
      </c>
      <c r="F27" s="83" t="s">
        <v>1487</v>
      </c>
      <c r="G27" s="83"/>
      <c r="H27" s="89" t="s">
        <v>58</v>
      </c>
      <c r="I27" s="88" t="s">
        <v>264</v>
      </c>
      <c r="J27" s="88" t="s">
        <v>265</v>
      </c>
      <c r="K27" s="75" t="s">
        <v>1497</v>
      </c>
      <c r="L27" s="75" t="s">
        <v>181</v>
      </c>
      <c r="M27" s="75" t="s">
        <v>113</v>
      </c>
      <c r="N27" s="75" t="s">
        <v>188</v>
      </c>
      <c r="O27" s="159">
        <v>2020</v>
      </c>
      <c r="P27" s="196">
        <v>392.81000000000006</v>
      </c>
      <c r="Q27" s="208">
        <f t="shared" si="2"/>
        <v>0</v>
      </c>
      <c r="R27" s="82">
        <f t="shared" si="3"/>
        <v>0</v>
      </c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</row>
    <row r="28" spans="1:68" s="25" customFormat="1" ht="47.25">
      <c r="A28" s="123"/>
      <c r="B28" s="75" t="s">
        <v>266</v>
      </c>
      <c r="C28" s="76" t="s">
        <v>907</v>
      </c>
      <c r="D28" s="75" t="s">
        <v>174</v>
      </c>
      <c r="E28" s="83" t="s">
        <v>177</v>
      </c>
      <c r="F28" s="83" t="s">
        <v>1487</v>
      </c>
      <c r="G28" s="83"/>
      <c r="H28" s="158" t="s">
        <v>64</v>
      </c>
      <c r="I28" s="88" t="s">
        <v>258</v>
      </c>
      <c r="J28" s="88" t="s">
        <v>267</v>
      </c>
      <c r="K28" s="75" t="s">
        <v>1497</v>
      </c>
      <c r="L28" s="75" t="s">
        <v>181</v>
      </c>
      <c r="M28" s="75" t="s">
        <v>113</v>
      </c>
      <c r="N28" s="75" t="s">
        <v>188</v>
      </c>
      <c r="O28" s="159">
        <v>2019</v>
      </c>
      <c r="P28" s="196">
        <v>297.22000000000008</v>
      </c>
      <c r="Q28" s="208">
        <f t="shared" si="2"/>
        <v>0</v>
      </c>
      <c r="R28" s="82">
        <f t="shared" si="3"/>
        <v>0</v>
      </c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</row>
    <row r="29" spans="1:68" s="25" customFormat="1" ht="47.25">
      <c r="A29" s="123"/>
      <c r="B29" s="75" t="s">
        <v>268</v>
      </c>
      <c r="C29" s="76" t="s">
        <v>908</v>
      </c>
      <c r="D29" s="75" t="s">
        <v>174</v>
      </c>
      <c r="E29" s="83" t="s">
        <v>177</v>
      </c>
      <c r="F29" s="83" t="s">
        <v>1487</v>
      </c>
      <c r="G29" s="83"/>
      <c r="H29" s="158" t="s">
        <v>77</v>
      </c>
      <c r="I29" s="88" t="s">
        <v>269</v>
      </c>
      <c r="J29" s="88" t="s">
        <v>270</v>
      </c>
      <c r="K29" s="75" t="s">
        <v>1497</v>
      </c>
      <c r="L29" s="75" t="s">
        <v>181</v>
      </c>
      <c r="M29" s="75" t="s">
        <v>113</v>
      </c>
      <c r="N29" s="75" t="s">
        <v>188</v>
      </c>
      <c r="O29" s="159">
        <v>2021</v>
      </c>
      <c r="P29" s="196">
        <v>392.81000000000006</v>
      </c>
      <c r="Q29" s="208">
        <f t="shared" si="2"/>
        <v>0</v>
      </c>
      <c r="R29" s="82">
        <f t="shared" si="3"/>
        <v>0</v>
      </c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</row>
    <row r="30" spans="1:68" s="25" customFormat="1" ht="47.25">
      <c r="A30" s="123"/>
      <c r="B30" s="75" t="s">
        <v>1309</v>
      </c>
      <c r="C30" s="76" t="s">
        <v>1310</v>
      </c>
      <c r="D30" s="75" t="s">
        <v>174</v>
      </c>
      <c r="E30" s="83" t="s">
        <v>177</v>
      </c>
      <c r="F30" s="83" t="s">
        <v>1487</v>
      </c>
      <c r="G30" s="83"/>
      <c r="H30" s="89" t="s">
        <v>58</v>
      </c>
      <c r="I30" s="88" t="s">
        <v>1311</v>
      </c>
      <c r="J30" s="88" t="s">
        <v>2561</v>
      </c>
      <c r="K30" s="75" t="s">
        <v>2568</v>
      </c>
      <c r="L30" s="75" t="s">
        <v>2569</v>
      </c>
      <c r="M30" s="75" t="s">
        <v>113</v>
      </c>
      <c r="N30" s="75" t="s">
        <v>188</v>
      </c>
      <c r="O30" s="159">
        <v>2021</v>
      </c>
      <c r="P30" s="196">
        <v>546.48</v>
      </c>
      <c r="Q30" s="208">
        <f t="shared" si="2"/>
        <v>0</v>
      </c>
      <c r="R30" s="82">
        <f t="shared" si="3"/>
        <v>0</v>
      </c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</row>
    <row r="31" spans="1:68" s="25" customFormat="1" ht="47.25">
      <c r="A31" s="123"/>
      <c r="B31" s="126" t="s">
        <v>271</v>
      </c>
      <c r="C31" s="76" t="s">
        <v>909</v>
      </c>
      <c r="D31" s="75" t="s">
        <v>174</v>
      </c>
      <c r="E31" s="83" t="s">
        <v>177</v>
      </c>
      <c r="F31" s="83" t="s">
        <v>1487</v>
      </c>
      <c r="G31" s="83"/>
      <c r="H31" s="158" t="s">
        <v>97</v>
      </c>
      <c r="I31" s="88" t="s">
        <v>105</v>
      </c>
      <c r="J31" s="88" t="s">
        <v>272</v>
      </c>
      <c r="K31" s="75" t="s">
        <v>2551</v>
      </c>
      <c r="L31" s="75" t="s">
        <v>181</v>
      </c>
      <c r="M31" s="75" t="s">
        <v>104</v>
      </c>
      <c r="N31" s="75" t="s">
        <v>188</v>
      </c>
      <c r="O31" s="159">
        <v>2021</v>
      </c>
      <c r="P31" s="196">
        <v>357.50000000000006</v>
      </c>
      <c r="Q31" s="208">
        <f t="shared" si="2"/>
        <v>0</v>
      </c>
      <c r="R31" s="82">
        <f t="shared" si="3"/>
        <v>0</v>
      </c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</row>
    <row r="32" spans="1:68" s="25" customFormat="1" ht="47.25">
      <c r="A32" s="123"/>
      <c r="B32" s="75" t="s">
        <v>273</v>
      </c>
      <c r="C32" s="76" t="s">
        <v>910</v>
      </c>
      <c r="D32" s="75" t="s">
        <v>174</v>
      </c>
      <c r="E32" s="83" t="s">
        <v>177</v>
      </c>
      <c r="F32" s="83" t="s">
        <v>1487</v>
      </c>
      <c r="G32" s="83"/>
      <c r="H32" s="158" t="s">
        <v>97</v>
      </c>
      <c r="I32" s="88" t="s">
        <v>274</v>
      </c>
      <c r="J32" s="88" t="s">
        <v>275</v>
      </c>
      <c r="K32" s="75" t="s">
        <v>2551</v>
      </c>
      <c r="L32" s="75" t="s">
        <v>181</v>
      </c>
      <c r="M32" s="75" t="s">
        <v>107</v>
      </c>
      <c r="N32" s="75" t="s">
        <v>188</v>
      </c>
      <c r="O32" s="159">
        <v>2020</v>
      </c>
      <c r="P32" s="196">
        <v>301.73</v>
      </c>
      <c r="Q32" s="208">
        <f t="shared" si="2"/>
        <v>0</v>
      </c>
      <c r="R32" s="82">
        <f t="shared" si="3"/>
        <v>0</v>
      </c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</row>
    <row r="33" spans="1:68" s="25" customFormat="1" ht="47.25">
      <c r="A33" s="123"/>
      <c r="B33" s="126" t="s">
        <v>276</v>
      </c>
      <c r="C33" s="76" t="s">
        <v>911</v>
      </c>
      <c r="D33" s="75" t="s">
        <v>174</v>
      </c>
      <c r="E33" s="83" t="s">
        <v>177</v>
      </c>
      <c r="F33" s="83" t="s">
        <v>1487</v>
      </c>
      <c r="G33" s="83"/>
      <c r="H33" s="158" t="s">
        <v>58</v>
      </c>
      <c r="I33" s="88" t="s">
        <v>277</v>
      </c>
      <c r="J33" s="88" t="s">
        <v>2562</v>
      </c>
      <c r="K33" s="75" t="s">
        <v>2551</v>
      </c>
      <c r="L33" s="75" t="s">
        <v>181</v>
      </c>
      <c r="M33" s="75" t="s">
        <v>10</v>
      </c>
      <c r="N33" s="75" t="s">
        <v>188</v>
      </c>
      <c r="O33" s="159">
        <v>2021</v>
      </c>
      <c r="P33" s="196">
        <v>375.76000000000005</v>
      </c>
      <c r="Q33" s="208">
        <f t="shared" si="2"/>
        <v>0</v>
      </c>
      <c r="R33" s="82">
        <f t="shared" si="3"/>
        <v>0</v>
      </c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</row>
    <row r="34" spans="1:68" s="25" customFormat="1" ht="47.25">
      <c r="A34" s="123"/>
      <c r="B34" s="75" t="s">
        <v>278</v>
      </c>
      <c r="C34" s="76" t="s">
        <v>912</v>
      </c>
      <c r="D34" s="75" t="s">
        <v>174</v>
      </c>
      <c r="E34" s="83" t="s">
        <v>177</v>
      </c>
      <c r="F34" s="83" t="s">
        <v>1487</v>
      </c>
      <c r="G34" s="83"/>
      <c r="H34" s="158" t="s">
        <v>57</v>
      </c>
      <c r="I34" s="88" t="s">
        <v>279</v>
      </c>
      <c r="J34" s="88" t="s">
        <v>280</v>
      </c>
      <c r="K34" s="75" t="s">
        <v>1497</v>
      </c>
      <c r="L34" s="75" t="s">
        <v>181</v>
      </c>
      <c r="M34" s="75" t="s">
        <v>109</v>
      </c>
      <c r="N34" s="75" t="s">
        <v>188</v>
      </c>
      <c r="O34" s="159">
        <v>2020</v>
      </c>
      <c r="P34" s="196">
        <v>296.01000000000005</v>
      </c>
      <c r="Q34" s="208">
        <f t="shared" si="2"/>
        <v>0</v>
      </c>
      <c r="R34" s="82">
        <f t="shared" si="3"/>
        <v>0</v>
      </c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</row>
    <row r="35" spans="1:68" s="25" customFormat="1" ht="47.25">
      <c r="A35" s="123"/>
      <c r="B35" s="126" t="s">
        <v>281</v>
      </c>
      <c r="C35" s="76" t="s">
        <v>913</v>
      </c>
      <c r="D35" s="75" t="s">
        <v>174</v>
      </c>
      <c r="E35" s="83" t="s">
        <v>177</v>
      </c>
      <c r="F35" s="83" t="s">
        <v>1487</v>
      </c>
      <c r="G35" s="83"/>
      <c r="H35" s="89" t="s">
        <v>57</v>
      </c>
      <c r="I35" s="88" t="s">
        <v>282</v>
      </c>
      <c r="J35" s="88" t="s">
        <v>2563</v>
      </c>
      <c r="K35" s="75" t="s">
        <v>1497</v>
      </c>
      <c r="L35" s="75" t="s">
        <v>181</v>
      </c>
      <c r="M35" s="75" t="s">
        <v>117</v>
      </c>
      <c r="N35" s="75" t="s">
        <v>188</v>
      </c>
      <c r="O35" s="159">
        <v>2021</v>
      </c>
      <c r="P35" s="196">
        <v>296.01000000000005</v>
      </c>
      <c r="Q35" s="208">
        <f t="shared" si="2"/>
        <v>0</v>
      </c>
      <c r="R35" s="82">
        <f t="shared" si="3"/>
        <v>0</v>
      </c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</row>
    <row r="36" spans="1:68" s="25" customFormat="1" ht="47.25">
      <c r="A36" s="123"/>
      <c r="B36" s="75" t="s">
        <v>2492</v>
      </c>
      <c r="C36" s="76" t="s">
        <v>2493</v>
      </c>
      <c r="D36" s="75" t="s">
        <v>174</v>
      </c>
      <c r="E36" s="83" t="s">
        <v>177</v>
      </c>
      <c r="F36" s="83" t="s">
        <v>1487</v>
      </c>
      <c r="G36" s="83"/>
      <c r="H36" s="158" t="s">
        <v>64</v>
      </c>
      <c r="I36" s="88" t="s">
        <v>249</v>
      </c>
      <c r="J36" s="88" t="s">
        <v>2564</v>
      </c>
      <c r="K36" s="75" t="s">
        <v>2551</v>
      </c>
      <c r="L36" s="75" t="s">
        <v>250</v>
      </c>
      <c r="M36" s="75" t="s">
        <v>41</v>
      </c>
      <c r="N36" s="75" t="s">
        <v>188</v>
      </c>
      <c r="O36" s="159">
        <v>2021</v>
      </c>
      <c r="P36" s="196">
        <v>267.85000000000002</v>
      </c>
      <c r="Q36" s="208">
        <f t="shared" si="2"/>
        <v>0</v>
      </c>
      <c r="R36" s="82">
        <f t="shared" si="3"/>
        <v>0</v>
      </c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</row>
    <row r="37" spans="1:68" s="25" customFormat="1" ht="47.25">
      <c r="A37" s="123"/>
      <c r="B37" s="75" t="s">
        <v>2494</v>
      </c>
      <c r="C37" s="76" t="s">
        <v>2495</v>
      </c>
      <c r="D37" s="75" t="s">
        <v>174</v>
      </c>
      <c r="E37" s="83" t="s">
        <v>177</v>
      </c>
      <c r="F37" s="83" t="s">
        <v>1487</v>
      </c>
      <c r="G37" s="83"/>
      <c r="H37" s="158" t="s">
        <v>97</v>
      </c>
      <c r="I37" s="88" t="s">
        <v>249</v>
      </c>
      <c r="J37" s="88" t="s">
        <v>2565</v>
      </c>
      <c r="K37" s="75" t="s">
        <v>2551</v>
      </c>
      <c r="L37" s="75" t="s">
        <v>250</v>
      </c>
      <c r="M37" s="75" t="s">
        <v>41</v>
      </c>
      <c r="N37" s="75" t="s">
        <v>188</v>
      </c>
      <c r="O37" s="159">
        <v>2021</v>
      </c>
      <c r="P37" s="196">
        <v>267.85000000000002</v>
      </c>
      <c r="Q37" s="208">
        <f t="shared" si="2"/>
        <v>0</v>
      </c>
      <c r="R37" s="82">
        <f t="shared" si="3"/>
        <v>0</v>
      </c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</row>
    <row r="38" spans="1:68">
      <c r="A38" s="49" t="s">
        <v>668</v>
      </c>
      <c r="B38" s="165"/>
      <c r="C38" s="165"/>
      <c r="D38" s="166"/>
      <c r="E38" s="167"/>
      <c r="F38" s="167"/>
      <c r="G38" s="167"/>
      <c r="H38" s="166"/>
      <c r="I38" s="56"/>
      <c r="J38" s="56"/>
      <c r="K38" s="57"/>
      <c r="L38" s="57"/>
      <c r="M38" s="57"/>
      <c r="N38" s="57"/>
      <c r="O38" s="57"/>
      <c r="P38" s="168"/>
      <c r="Q38" s="168"/>
      <c r="R38" s="59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</row>
    <row r="39" spans="1:68" s="187" customFormat="1" ht="47.25">
      <c r="A39" s="87"/>
      <c r="B39" s="75" t="s">
        <v>681</v>
      </c>
      <c r="C39" s="86" t="s">
        <v>914</v>
      </c>
      <c r="D39" s="75" t="s">
        <v>174</v>
      </c>
      <c r="E39" s="75" t="s">
        <v>180</v>
      </c>
      <c r="F39" s="83" t="s">
        <v>1487</v>
      </c>
      <c r="G39" s="83"/>
      <c r="H39" s="89" t="s">
        <v>106</v>
      </c>
      <c r="I39" s="88" t="s">
        <v>108</v>
      </c>
      <c r="J39" s="88" t="s">
        <v>324</v>
      </c>
      <c r="K39" s="75" t="s">
        <v>2551</v>
      </c>
      <c r="L39" s="75" t="s">
        <v>181</v>
      </c>
      <c r="M39" s="79" t="s">
        <v>107</v>
      </c>
      <c r="N39" s="79" t="s">
        <v>191</v>
      </c>
      <c r="O39" s="126">
        <v>2021</v>
      </c>
      <c r="P39" s="196">
        <v>414.04000000000008</v>
      </c>
      <c r="Q39" s="208">
        <f>SUM(S39:BP39)</f>
        <v>0</v>
      </c>
      <c r="R39" s="82">
        <f>P39*Q39</f>
        <v>0</v>
      </c>
      <c r="S39" s="186"/>
      <c r="T39" s="186"/>
      <c r="U39" s="186"/>
      <c r="V39" s="186"/>
      <c r="W39" s="186"/>
      <c r="X39" s="186"/>
      <c r="Y39" s="186"/>
      <c r="Z39" s="186"/>
      <c r="AA39" s="186"/>
      <c r="AB39" s="186"/>
      <c r="AC39" s="186"/>
      <c r="AD39" s="186"/>
      <c r="AE39" s="186"/>
      <c r="AF39" s="186"/>
      <c r="AG39" s="186"/>
      <c r="AH39" s="186"/>
      <c r="AI39" s="186"/>
      <c r="AJ39" s="186"/>
      <c r="AK39" s="186"/>
      <c r="AL39" s="186"/>
      <c r="AM39" s="186"/>
      <c r="AN39" s="186"/>
      <c r="AO39" s="186"/>
      <c r="AP39" s="186"/>
      <c r="AQ39" s="186"/>
      <c r="AR39" s="186"/>
      <c r="AS39" s="186"/>
      <c r="AT39" s="186"/>
      <c r="AU39" s="186"/>
      <c r="AV39" s="186"/>
      <c r="AW39" s="186"/>
      <c r="AX39" s="186"/>
      <c r="AY39" s="186"/>
      <c r="AZ39" s="186"/>
      <c r="BA39" s="186"/>
      <c r="BB39" s="186"/>
      <c r="BC39" s="186"/>
      <c r="BD39" s="186"/>
      <c r="BE39" s="186"/>
      <c r="BF39" s="186"/>
      <c r="BG39" s="186"/>
      <c r="BH39" s="186"/>
      <c r="BI39" s="186"/>
      <c r="BJ39" s="186"/>
      <c r="BK39" s="186"/>
      <c r="BL39" s="186"/>
      <c r="BM39" s="186"/>
      <c r="BN39" s="186"/>
      <c r="BO39" s="186"/>
      <c r="BP39" s="186"/>
    </row>
    <row r="40" spans="1:68" s="25" customFormat="1" ht="47.25">
      <c r="A40" s="123"/>
      <c r="B40" s="126" t="s">
        <v>204</v>
      </c>
      <c r="C40" s="76" t="s">
        <v>916</v>
      </c>
      <c r="D40" s="75" t="s">
        <v>174</v>
      </c>
      <c r="E40" s="83" t="s">
        <v>177</v>
      </c>
      <c r="F40" s="83" t="s">
        <v>1487</v>
      </c>
      <c r="G40" s="83"/>
      <c r="H40" s="158" t="s">
        <v>96</v>
      </c>
      <c r="I40" s="88" t="s">
        <v>205</v>
      </c>
      <c r="J40" s="88" t="s">
        <v>2566</v>
      </c>
      <c r="K40" s="75" t="s">
        <v>2551</v>
      </c>
      <c r="L40" s="75" t="s">
        <v>181</v>
      </c>
      <c r="M40" s="75" t="s">
        <v>193</v>
      </c>
      <c r="N40" s="75" t="s">
        <v>191</v>
      </c>
      <c r="O40" s="159">
        <v>2019</v>
      </c>
      <c r="P40" s="196">
        <v>389.40000000000003</v>
      </c>
      <c r="Q40" s="208">
        <f>SUM(S40:BP40)</f>
        <v>0</v>
      </c>
      <c r="R40" s="82">
        <f>P40*Q40</f>
        <v>0</v>
      </c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</row>
    <row r="41" spans="1:68" s="25" customFormat="1" ht="47.25">
      <c r="A41" s="123"/>
      <c r="B41" s="126" t="s">
        <v>245</v>
      </c>
      <c r="C41" s="76" t="s">
        <v>932</v>
      </c>
      <c r="D41" s="75" t="s">
        <v>174</v>
      </c>
      <c r="E41" s="83" t="s">
        <v>177</v>
      </c>
      <c r="F41" s="83" t="s">
        <v>1487</v>
      </c>
      <c r="G41" s="83"/>
      <c r="H41" s="158" t="s">
        <v>96</v>
      </c>
      <c r="I41" s="88" t="s">
        <v>246</v>
      </c>
      <c r="J41" s="88" t="s">
        <v>247</v>
      </c>
      <c r="K41" s="75" t="s">
        <v>2551</v>
      </c>
      <c r="L41" s="75" t="s">
        <v>248</v>
      </c>
      <c r="M41" s="75" t="s">
        <v>85</v>
      </c>
      <c r="N41" s="75" t="s">
        <v>191</v>
      </c>
      <c r="O41" s="159">
        <v>2021</v>
      </c>
      <c r="P41" s="196">
        <v>382.58000000000004</v>
      </c>
      <c r="Q41" s="208">
        <f>SUM(S41:BP41)</f>
        <v>0</v>
      </c>
      <c r="R41" s="82">
        <f>P41*Q41</f>
        <v>0</v>
      </c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</row>
    <row r="42" spans="1:68" s="25" customFormat="1" ht="47.25">
      <c r="A42" s="123"/>
      <c r="B42" s="126" t="s">
        <v>2496</v>
      </c>
      <c r="C42" s="76" t="s">
        <v>2497</v>
      </c>
      <c r="D42" s="75" t="s">
        <v>174</v>
      </c>
      <c r="E42" s="83" t="s">
        <v>177</v>
      </c>
      <c r="F42" s="83" t="s">
        <v>1487</v>
      </c>
      <c r="G42" s="83"/>
      <c r="H42" s="158" t="s">
        <v>96</v>
      </c>
      <c r="I42" s="88" t="s">
        <v>249</v>
      </c>
      <c r="J42" s="88" t="s">
        <v>2567</v>
      </c>
      <c r="K42" s="75" t="s">
        <v>2551</v>
      </c>
      <c r="L42" s="75" t="s">
        <v>250</v>
      </c>
      <c r="M42" s="75" t="s">
        <v>41</v>
      </c>
      <c r="N42" s="75" t="s">
        <v>196</v>
      </c>
      <c r="O42" s="159">
        <v>2021</v>
      </c>
      <c r="P42" s="196">
        <v>267.85000000000002</v>
      </c>
      <c r="Q42" s="208">
        <f>SUM(S42:BP42)</f>
        <v>0</v>
      </c>
      <c r="R42" s="82">
        <f>P42*Q42</f>
        <v>0</v>
      </c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</row>
  </sheetData>
  <sheetProtection formatColumns="0" sort="0" autoFilter="0"/>
  <autoFilter ref="A4:BP42"/>
  <conditionalFormatting sqref="B1:B1048576">
    <cfRule type="duplicateValues" dxfId="68" priority="1"/>
    <cfRule type="duplicateValues" dxfId="67" priority="2"/>
  </conditionalFormatting>
  <pageMargins left="0.51181102362204722" right="0.51181102362204722" top="0.35433070866141736" bottom="0.35433070866141736" header="0.31496062992125984" footer="0.11811023622047245"/>
  <pageSetup paperSize="9" scale="62" fitToHeight="0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P27"/>
  <sheetViews>
    <sheetView zoomScale="60" zoomScaleNormal="60" workbookViewId="0">
      <pane xSplit="10" ySplit="4" topLeftCell="K5" activePane="bottomRight" state="frozen"/>
      <selection pane="topRight" activeCell="K1" sqref="K1"/>
      <selection pane="bottomLeft" activeCell="A5" sqref="A5"/>
      <selection pane="bottomRight" activeCell="Q3" sqref="Q3:R3"/>
    </sheetView>
  </sheetViews>
  <sheetFormatPr defaultColWidth="8.85546875" defaultRowHeight="15.75" outlineLevelCol="1"/>
  <cols>
    <col min="1" max="1" width="16.140625" style="28" customWidth="1"/>
    <col min="2" max="3" width="19.28515625" style="28" customWidth="1" outlineLevel="1"/>
    <col min="4" max="4" width="18.28515625" style="32" customWidth="1" outlineLevel="1"/>
    <col min="5" max="6" width="17.42578125" style="28" customWidth="1" outlineLevel="1"/>
    <col min="7" max="7" width="17.42578125" style="28" customWidth="1"/>
    <col min="8" max="8" width="10.42578125" style="28" customWidth="1"/>
    <col min="9" max="9" width="24.28515625" style="28" customWidth="1"/>
    <col min="10" max="10" width="45" style="28" customWidth="1"/>
    <col min="11" max="11" width="18.5703125" style="32" customWidth="1"/>
    <col min="12" max="12" width="24.28515625" style="31" customWidth="1"/>
    <col min="13" max="13" width="20.140625" style="31" customWidth="1"/>
    <col min="14" max="14" width="15.42578125" style="31" customWidth="1"/>
    <col min="15" max="15" width="14.85546875" style="32" customWidth="1"/>
    <col min="16" max="16" width="15.140625" style="32" customWidth="1" collapsed="1"/>
    <col min="17" max="17" width="16.7109375" style="34" customWidth="1"/>
    <col min="18" max="18" width="14.42578125" style="28" customWidth="1"/>
    <col min="19" max="68" width="14" style="16" customWidth="1"/>
    <col min="69" max="16384" width="8.85546875" style="14"/>
  </cols>
  <sheetData>
    <row r="1" spans="1:68">
      <c r="A1" s="26" t="s">
        <v>952</v>
      </c>
      <c r="B1" s="189"/>
      <c r="C1" s="189"/>
      <c r="D1" s="29"/>
      <c r="P1" s="33"/>
      <c r="Q1" s="190"/>
    </row>
    <row r="2" spans="1:68">
      <c r="A2" s="35" t="s">
        <v>182</v>
      </c>
      <c r="D2" s="36"/>
      <c r="Q2" s="191"/>
    </row>
    <row r="3" spans="1:68" ht="101.25" customHeight="1">
      <c r="B3" s="192"/>
      <c r="C3" s="192"/>
      <c r="D3" s="193"/>
      <c r="E3" s="192"/>
      <c r="F3" s="192"/>
      <c r="G3" s="192"/>
      <c r="H3" s="192"/>
      <c r="I3" s="42" t="s">
        <v>2663</v>
      </c>
      <c r="J3" s="192"/>
      <c r="K3" s="193"/>
      <c r="L3" s="193"/>
      <c r="M3" s="193"/>
      <c r="O3" s="193"/>
      <c r="P3" s="193"/>
      <c r="Q3" s="296">
        <f>SUM(Q6:Q27)</f>
        <v>0</v>
      </c>
      <c r="R3" s="296">
        <f>SUM(R6:R27)</f>
        <v>0</v>
      </c>
      <c r="S3" s="13" t="s">
        <v>1364</v>
      </c>
      <c r="T3" s="13" t="s">
        <v>1366</v>
      </c>
      <c r="U3" s="13" t="s">
        <v>1367</v>
      </c>
      <c r="V3" s="13" t="s">
        <v>1368</v>
      </c>
      <c r="W3" s="13" t="s">
        <v>1369</v>
      </c>
      <c r="X3" s="13" t="s">
        <v>1370</v>
      </c>
      <c r="Y3" s="13" t="s">
        <v>1371</v>
      </c>
      <c r="Z3" s="13" t="s">
        <v>1372</v>
      </c>
      <c r="AA3" s="13" t="s">
        <v>1373</v>
      </c>
      <c r="AB3" s="13" t="s">
        <v>1374</v>
      </c>
      <c r="AC3" s="13" t="s">
        <v>1375</v>
      </c>
      <c r="AD3" s="13" t="s">
        <v>1376</v>
      </c>
      <c r="AE3" s="13" t="s">
        <v>1377</v>
      </c>
      <c r="AF3" s="13" t="s">
        <v>1378</v>
      </c>
      <c r="AG3" s="13" t="s">
        <v>1379</v>
      </c>
      <c r="AH3" s="13" t="s">
        <v>1380</v>
      </c>
      <c r="AI3" s="13" t="s">
        <v>1381</v>
      </c>
      <c r="AJ3" s="13" t="s">
        <v>1382</v>
      </c>
      <c r="AK3" s="13" t="s">
        <v>1383</v>
      </c>
      <c r="AL3" s="13" t="s">
        <v>1384</v>
      </c>
      <c r="AM3" s="13" t="s">
        <v>1385</v>
      </c>
      <c r="AN3" s="13" t="s">
        <v>1386</v>
      </c>
      <c r="AO3" s="13" t="s">
        <v>1387</v>
      </c>
      <c r="AP3" s="13" t="s">
        <v>1388</v>
      </c>
      <c r="AQ3" s="13" t="s">
        <v>1389</v>
      </c>
      <c r="AR3" s="13" t="s">
        <v>1390</v>
      </c>
      <c r="AS3" s="13" t="s">
        <v>1391</v>
      </c>
      <c r="AT3" s="13" t="s">
        <v>1392</v>
      </c>
      <c r="AU3" s="13" t="s">
        <v>1393</v>
      </c>
      <c r="AV3" s="13" t="s">
        <v>1394</v>
      </c>
      <c r="AW3" s="13" t="s">
        <v>1424</v>
      </c>
      <c r="AX3" s="13" t="s">
        <v>1425</v>
      </c>
      <c r="AY3" s="13" t="s">
        <v>1426</v>
      </c>
      <c r="AZ3" s="13" t="s">
        <v>1427</v>
      </c>
      <c r="BA3" s="13" t="s">
        <v>1428</v>
      </c>
      <c r="BB3" s="13" t="s">
        <v>1429</v>
      </c>
      <c r="BC3" s="13" t="s">
        <v>1430</v>
      </c>
      <c r="BD3" s="13" t="s">
        <v>1431</v>
      </c>
      <c r="BE3" s="13" t="s">
        <v>1432</v>
      </c>
      <c r="BF3" s="13" t="s">
        <v>1433</v>
      </c>
      <c r="BG3" s="13" t="s">
        <v>1434</v>
      </c>
      <c r="BH3" s="13" t="s">
        <v>1435</v>
      </c>
      <c r="BI3" s="13" t="s">
        <v>1436</v>
      </c>
      <c r="BJ3" s="13" t="s">
        <v>1437</v>
      </c>
      <c r="BK3" s="13" t="s">
        <v>1438</v>
      </c>
      <c r="BL3" s="13" t="s">
        <v>1439</v>
      </c>
      <c r="BM3" s="13" t="s">
        <v>1440</v>
      </c>
      <c r="BN3" s="13" t="s">
        <v>1441</v>
      </c>
      <c r="BO3" s="13" t="s">
        <v>1442</v>
      </c>
      <c r="BP3" s="13" t="s">
        <v>1443</v>
      </c>
    </row>
    <row r="4" spans="1:68" ht="47.25">
      <c r="A4" s="1" t="s">
        <v>2501</v>
      </c>
      <c r="B4" s="1" t="s">
        <v>175</v>
      </c>
      <c r="C4" s="1" t="s">
        <v>942</v>
      </c>
      <c r="D4" s="1" t="s">
        <v>1</v>
      </c>
      <c r="E4" s="1" t="s">
        <v>176</v>
      </c>
      <c r="F4" s="1" t="s">
        <v>2514</v>
      </c>
      <c r="G4" s="1" t="s">
        <v>1472</v>
      </c>
      <c r="H4" s="43" t="s">
        <v>2</v>
      </c>
      <c r="I4" s="43" t="s">
        <v>135</v>
      </c>
      <c r="J4" s="1" t="s">
        <v>136</v>
      </c>
      <c r="K4" s="1" t="s">
        <v>328</v>
      </c>
      <c r="L4" s="2" t="s">
        <v>202</v>
      </c>
      <c r="M4" s="2" t="s">
        <v>185</v>
      </c>
      <c r="N4" s="2" t="s">
        <v>199</v>
      </c>
      <c r="O4" s="3" t="s">
        <v>3</v>
      </c>
      <c r="P4" s="4" t="s">
        <v>4</v>
      </c>
      <c r="Q4" s="3" t="s">
        <v>1471</v>
      </c>
      <c r="R4" s="4" t="s">
        <v>1464</v>
      </c>
      <c r="S4" s="5" t="s">
        <v>1365</v>
      </c>
      <c r="T4" s="5" t="s">
        <v>1395</v>
      </c>
      <c r="U4" s="5" t="s">
        <v>1396</v>
      </c>
      <c r="V4" s="5" t="s">
        <v>1397</v>
      </c>
      <c r="W4" s="5" t="s">
        <v>1398</v>
      </c>
      <c r="X4" s="5" t="s">
        <v>1399</v>
      </c>
      <c r="Y4" s="5" t="s">
        <v>1400</v>
      </c>
      <c r="Z4" s="5" t="s">
        <v>1401</v>
      </c>
      <c r="AA4" s="5" t="s">
        <v>1402</v>
      </c>
      <c r="AB4" s="5" t="s">
        <v>1403</v>
      </c>
      <c r="AC4" s="5" t="s">
        <v>1404</v>
      </c>
      <c r="AD4" s="5" t="s">
        <v>1405</v>
      </c>
      <c r="AE4" s="5" t="s">
        <v>1406</v>
      </c>
      <c r="AF4" s="5" t="s">
        <v>1407</v>
      </c>
      <c r="AG4" s="5" t="s">
        <v>1408</v>
      </c>
      <c r="AH4" s="5" t="s">
        <v>1409</v>
      </c>
      <c r="AI4" s="5" t="s">
        <v>1410</v>
      </c>
      <c r="AJ4" s="5" t="s">
        <v>1411</v>
      </c>
      <c r="AK4" s="5" t="s">
        <v>1412</v>
      </c>
      <c r="AL4" s="5" t="s">
        <v>1413</v>
      </c>
      <c r="AM4" s="5" t="s">
        <v>1414</v>
      </c>
      <c r="AN4" s="5" t="s">
        <v>1415</v>
      </c>
      <c r="AO4" s="5" t="s">
        <v>1416</v>
      </c>
      <c r="AP4" s="5" t="s">
        <v>1417</v>
      </c>
      <c r="AQ4" s="5" t="s">
        <v>1418</v>
      </c>
      <c r="AR4" s="5" t="s">
        <v>1419</v>
      </c>
      <c r="AS4" s="5" t="s">
        <v>1420</v>
      </c>
      <c r="AT4" s="5" t="s">
        <v>1421</v>
      </c>
      <c r="AU4" s="5" t="s">
        <v>1422</v>
      </c>
      <c r="AV4" s="5" t="s">
        <v>1423</v>
      </c>
      <c r="AW4" s="5" t="s">
        <v>1444</v>
      </c>
      <c r="AX4" s="5" t="s">
        <v>1445</v>
      </c>
      <c r="AY4" s="5" t="s">
        <v>1446</v>
      </c>
      <c r="AZ4" s="5" t="s">
        <v>1447</v>
      </c>
      <c r="BA4" s="5" t="s">
        <v>1448</v>
      </c>
      <c r="BB4" s="5" t="s">
        <v>1449</v>
      </c>
      <c r="BC4" s="5" t="s">
        <v>1450</v>
      </c>
      <c r="BD4" s="5" t="s">
        <v>1451</v>
      </c>
      <c r="BE4" s="5" t="s">
        <v>1452</v>
      </c>
      <c r="BF4" s="5" t="s">
        <v>1453</v>
      </c>
      <c r="BG4" s="5" t="s">
        <v>1454</v>
      </c>
      <c r="BH4" s="5" t="s">
        <v>1455</v>
      </c>
      <c r="BI4" s="5" t="s">
        <v>1456</v>
      </c>
      <c r="BJ4" s="5" t="s">
        <v>1457</v>
      </c>
      <c r="BK4" s="5" t="s">
        <v>1458</v>
      </c>
      <c r="BL4" s="5" t="s">
        <v>1459</v>
      </c>
      <c r="BM4" s="5" t="s">
        <v>1460</v>
      </c>
      <c r="BN4" s="5" t="s">
        <v>1461</v>
      </c>
      <c r="BO4" s="5" t="s">
        <v>1462</v>
      </c>
      <c r="BP4" s="5" t="s">
        <v>1463</v>
      </c>
    </row>
    <row r="5" spans="1:68">
      <c r="A5" s="49" t="s">
        <v>656</v>
      </c>
      <c r="B5" s="51"/>
      <c r="C5" s="51"/>
      <c r="D5" s="52"/>
      <c r="E5" s="53"/>
      <c r="F5" s="53"/>
      <c r="G5" s="53"/>
      <c r="H5" s="55"/>
      <c r="I5" s="56"/>
      <c r="J5" s="56"/>
      <c r="K5" s="57"/>
      <c r="L5" s="57"/>
      <c r="M5" s="57"/>
      <c r="N5" s="57"/>
      <c r="O5" s="57"/>
      <c r="P5" s="59"/>
      <c r="Q5" s="195"/>
      <c r="R5" s="59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</row>
    <row r="6" spans="1:68" ht="47.25">
      <c r="A6" s="84"/>
      <c r="B6" s="126" t="s">
        <v>69</v>
      </c>
      <c r="C6" s="76" t="s">
        <v>878</v>
      </c>
      <c r="D6" s="75" t="s">
        <v>174</v>
      </c>
      <c r="E6" s="75" t="s">
        <v>177</v>
      </c>
      <c r="F6" s="75" t="s">
        <v>1487</v>
      </c>
      <c r="G6" s="75"/>
      <c r="H6" s="79">
        <v>5</v>
      </c>
      <c r="I6" s="88" t="s">
        <v>70</v>
      </c>
      <c r="J6" s="78" t="s">
        <v>71</v>
      </c>
      <c r="K6" s="79" t="s">
        <v>2551</v>
      </c>
      <c r="L6" s="86" t="s">
        <v>68</v>
      </c>
      <c r="M6" s="79" t="s">
        <v>25</v>
      </c>
      <c r="N6" s="79" t="s">
        <v>188</v>
      </c>
      <c r="O6" s="73">
        <v>2019</v>
      </c>
      <c r="P6" s="196">
        <v>484.88000000000005</v>
      </c>
      <c r="Q6" s="73">
        <f>SUM(S6:BP6)</f>
        <v>0</v>
      </c>
      <c r="R6" s="82">
        <f>P6*Q6</f>
        <v>0</v>
      </c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</row>
    <row r="7" spans="1:68" ht="47.25">
      <c r="A7" s="84"/>
      <c r="B7" s="126" t="s">
        <v>72</v>
      </c>
      <c r="C7" s="76" t="s">
        <v>879</v>
      </c>
      <c r="D7" s="75" t="s">
        <v>174</v>
      </c>
      <c r="E7" s="75" t="s">
        <v>177</v>
      </c>
      <c r="F7" s="75" t="s">
        <v>1487</v>
      </c>
      <c r="G7" s="75"/>
      <c r="H7" s="79">
        <v>6</v>
      </c>
      <c r="I7" s="88" t="s">
        <v>70</v>
      </c>
      <c r="J7" s="78" t="s">
        <v>73</v>
      </c>
      <c r="K7" s="79" t="s">
        <v>2551</v>
      </c>
      <c r="L7" s="86" t="s">
        <v>68</v>
      </c>
      <c r="M7" s="79" t="s">
        <v>25</v>
      </c>
      <c r="N7" s="79" t="s">
        <v>188</v>
      </c>
      <c r="O7" s="73">
        <v>2021</v>
      </c>
      <c r="P7" s="196">
        <v>517.7700000000001</v>
      </c>
      <c r="Q7" s="73">
        <f>SUM(S7:BP7)</f>
        <v>0</v>
      </c>
      <c r="R7" s="82">
        <f>P7*Q7</f>
        <v>0</v>
      </c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</row>
    <row r="8" spans="1:68" ht="63">
      <c r="A8" s="84"/>
      <c r="B8" s="126" t="s">
        <v>74</v>
      </c>
      <c r="C8" s="76" t="s">
        <v>880</v>
      </c>
      <c r="D8" s="75" t="s">
        <v>174</v>
      </c>
      <c r="E8" s="75" t="s">
        <v>177</v>
      </c>
      <c r="F8" s="75" t="s">
        <v>1487</v>
      </c>
      <c r="G8" s="75"/>
      <c r="H8" s="79">
        <v>7</v>
      </c>
      <c r="I8" s="84" t="s">
        <v>75</v>
      </c>
      <c r="J8" s="84" t="s">
        <v>76</v>
      </c>
      <c r="K8" s="79" t="s">
        <v>2551</v>
      </c>
      <c r="L8" s="86" t="s">
        <v>68</v>
      </c>
      <c r="M8" s="79" t="s">
        <v>25</v>
      </c>
      <c r="N8" s="79" t="s">
        <v>188</v>
      </c>
      <c r="O8" s="73">
        <v>2020</v>
      </c>
      <c r="P8" s="196">
        <v>517.7700000000001</v>
      </c>
      <c r="Q8" s="73">
        <f>SUM(S8:BP8)</f>
        <v>0</v>
      </c>
      <c r="R8" s="82">
        <f>P8*Q8</f>
        <v>0</v>
      </c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</row>
    <row r="9" spans="1:68" ht="47.25">
      <c r="A9" s="84"/>
      <c r="B9" s="126" t="s">
        <v>65</v>
      </c>
      <c r="C9" s="76" t="s">
        <v>877</v>
      </c>
      <c r="D9" s="75" t="s">
        <v>174</v>
      </c>
      <c r="E9" s="75" t="s">
        <v>177</v>
      </c>
      <c r="F9" s="75" t="s">
        <v>1487</v>
      </c>
      <c r="G9" s="75"/>
      <c r="H9" s="79">
        <v>10</v>
      </c>
      <c r="I9" s="88" t="s">
        <v>66</v>
      </c>
      <c r="J9" s="78" t="s">
        <v>67</v>
      </c>
      <c r="K9" s="79" t="s">
        <v>2551</v>
      </c>
      <c r="L9" s="86" t="s">
        <v>68</v>
      </c>
      <c r="M9" s="79" t="s">
        <v>25</v>
      </c>
      <c r="N9" s="79" t="s">
        <v>191</v>
      </c>
      <c r="O9" s="73">
        <v>2019</v>
      </c>
      <c r="P9" s="196">
        <v>492.03000000000003</v>
      </c>
      <c r="Q9" s="73">
        <f>SUM(S9:BP9)</f>
        <v>0</v>
      </c>
      <c r="R9" s="82">
        <f>P9*Q9</f>
        <v>0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</row>
    <row r="10" spans="1:68">
      <c r="A10" s="49" t="s">
        <v>668</v>
      </c>
      <c r="B10" s="165"/>
      <c r="C10" s="165"/>
      <c r="D10" s="166"/>
      <c r="E10" s="167"/>
      <c r="F10" s="167"/>
      <c r="G10" s="167"/>
      <c r="H10" s="166"/>
      <c r="I10" s="56"/>
      <c r="J10" s="56"/>
      <c r="K10" s="57"/>
      <c r="L10" s="57"/>
      <c r="M10" s="57"/>
      <c r="N10" s="57"/>
      <c r="O10" s="57"/>
      <c r="P10" s="168"/>
      <c r="Q10" s="205"/>
      <c r="R10" s="59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</row>
    <row r="11" spans="1:68" ht="47.25">
      <c r="A11" s="123"/>
      <c r="B11" s="126" t="s">
        <v>206</v>
      </c>
      <c r="C11" s="76" t="s">
        <v>917</v>
      </c>
      <c r="D11" s="75" t="s">
        <v>174</v>
      </c>
      <c r="E11" s="83" t="s">
        <v>177</v>
      </c>
      <c r="F11" s="75" t="s">
        <v>1487</v>
      </c>
      <c r="G11" s="83"/>
      <c r="H11" s="158" t="s">
        <v>96</v>
      </c>
      <c r="I11" s="88" t="s">
        <v>207</v>
      </c>
      <c r="J11" s="88" t="s">
        <v>2570</v>
      </c>
      <c r="K11" s="79" t="s">
        <v>2551</v>
      </c>
      <c r="L11" s="75" t="s">
        <v>182</v>
      </c>
      <c r="M11" s="75" t="s">
        <v>117</v>
      </c>
      <c r="N11" s="75" t="s">
        <v>191</v>
      </c>
      <c r="O11" s="159">
        <v>2019</v>
      </c>
      <c r="P11" s="196">
        <v>317.68000000000006</v>
      </c>
      <c r="Q11" s="73">
        <f t="shared" ref="Q11:Q27" si="0">SUM(S11:BP11)</f>
        <v>0</v>
      </c>
      <c r="R11" s="82">
        <f t="shared" ref="R11:R27" si="1">P11*Q11</f>
        <v>0</v>
      </c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</row>
    <row r="12" spans="1:68" ht="47.25">
      <c r="A12" s="123"/>
      <c r="B12" s="126" t="s">
        <v>1483</v>
      </c>
      <c r="C12" s="76" t="s">
        <v>1484</v>
      </c>
      <c r="D12" s="75" t="s">
        <v>174</v>
      </c>
      <c r="E12" s="83" t="s">
        <v>177</v>
      </c>
      <c r="F12" s="75" t="s">
        <v>177</v>
      </c>
      <c r="G12" s="83"/>
      <c r="H12" s="158" t="s">
        <v>96</v>
      </c>
      <c r="I12" s="88" t="s">
        <v>1485</v>
      </c>
      <c r="J12" s="88" t="s">
        <v>1486</v>
      </c>
      <c r="K12" s="79" t="s">
        <v>2551</v>
      </c>
      <c r="L12" s="75" t="s">
        <v>182</v>
      </c>
      <c r="M12" s="75" t="s">
        <v>198</v>
      </c>
      <c r="N12" s="75" t="s">
        <v>191</v>
      </c>
      <c r="O12" s="159">
        <v>2021</v>
      </c>
      <c r="P12" s="196">
        <v>348.48</v>
      </c>
      <c r="Q12" s="73">
        <f>SUM(S12:BP12)</f>
        <v>0</v>
      </c>
      <c r="R12" s="82">
        <f t="shared" si="1"/>
        <v>0</v>
      </c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</row>
    <row r="13" spans="1:68" ht="47.25">
      <c r="A13" s="123"/>
      <c r="B13" s="126" t="s">
        <v>208</v>
      </c>
      <c r="C13" s="76" t="s">
        <v>918</v>
      </c>
      <c r="D13" s="75" t="s">
        <v>174</v>
      </c>
      <c r="E13" s="83" t="s">
        <v>177</v>
      </c>
      <c r="F13" s="75" t="s">
        <v>1487</v>
      </c>
      <c r="G13" s="83"/>
      <c r="H13" s="158" t="s">
        <v>96</v>
      </c>
      <c r="I13" s="88" t="s">
        <v>209</v>
      </c>
      <c r="J13" s="88" t="s">
        <v>2571</v>
      </c>
      <c r="K13" s="79" t="s">
        <v>2551</v>
      </c>
      <c r="L13" s="75" t="s">
        <v>182</v>
      </c>
      <c r="M13" s="75" t="s">
        <v>117</v>
      </c>
      <c r="N13" s="75" t="s">
        <v>191</v>
      </c>
      <c r="O13" s="159">
        <v>2021</v>
      </c>
      <c r="P13" s="196">
        <v>317.68000000000006</v>
      </c>
      <c r="Q13" s="73">
        <f t="shared" si="0"/>
        <v>0</v>
      </c>
      <c r="R13" s="82">
        <f t="shared" si="1"/>
        <v>0</v>
      </c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</row>
    <row r="14" spans="1:68" ht="47.25">
      <c r="A14" s="123"/>
      <c r="B14" s="126" t="s">
        <v>210</v>
      </c>
      <c r="C14" s="76" t="s">
        <v>919</v>
      </c>
      <c r="D14" s="75" t="s">
        <v>174</v>
      </c>
      <c r="E14" s="83" t="s">
        <v>177</v>
      </c>
      <c r="F14" s="75" t="s">
        <v>1487</v>
      </c>
      <c r="G14" s="83"/>
      <c r="H14" s="158" t="s">
        <v>96</v>
      </c>
      <c r="I14" s="88" t="s">
        <v>211</v>
      </c>
      <c r="J14" s="88" t="s">
        <v>2572</v>
      </c>
      <c r="K14" s="79" t="s">
        <v>2551</v>
      </c>
      <c r="L14" s="75" t="s">
        <v>182</v>
      </c>
      <c r="M14" s="75" t="s">
        <v>117</v>
      </c>
      <c r="N14" s="75" t="s">
        <v>191</v>
      </c>
      <c r="O14" s="159">
        <v>2021</v>
      </c>
      <c r="P14" s="196">
        <v>325.71000000000004</v>
      </c>
      <c r="Q14" s="73">
        <f t="shared" si="0"/>
        <v>0</v>
      </c>
      <c r="R14" s="82">
        <f t="shared" si="1"/>
        <v>0</v>
      </c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</row>
    <row r="15" spans="1:68" ht="47.25">
      <c r="A15" s="123"/>
      <c r="B15" s="75" t="s">
        <v>212</v>
      </c>
      <c r="C15" s="76" t="s">
        <v>920</v>
      </c>
      <c r="D15" s="75" t="s">
        <v>174</v>
      </c>
      <c r="E15" s="83" t="s">
        <v>177</v>
      </c>
      <c r="F15" s="75" t="s">
        <v>1487</v>
      </c>
      <c r="G15" s="83"/>
      <c r="H15" s="158" t="s">
        <v>96</v>
      </c>
      <c r="I15" s="88" t="s">
        <v>213</v>
      </c>
      <c r="J15" s="88" t="s">
        <v>214</v>
      </c>
      <c r="K15" s="79" t="s">
        <v>2551</v>
      </c>
      <c r="L15" s="75" t="s">
        <v>182</v>
      </c>
      <c r="M15" s="75" t="s">
        <v>109</v>
      </c>
      <c r="N15" s="75" t="s">
        <v>191</v>
      </c>
      <c r="O15" s="159">
        <v>2021</v>
      </c>
      <c r="P15" s="196">
        <v>348.48</v>
      </c>
      <c r="Q15" s="73">
        <f t="shared" si="0"/>
        <v>0</v>
      </c>
      <c r="R15" s="82">
        <f t="shared" si="1"/>
        <v>0</v>
      </c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</row>
    <row r="16" spans="1:68" ht="47.25">
      <c r="A16" s="123"/>
      <c r="B16" s="75" t="s">
        <v>215</v>
      </c>
      <c r="C16" s="76" t="s">
        <v>921</v>
      </c>
      <c r="D16" s="75" t="s">
        <v>174</v>
      </c>
      <c r="E16" s="83" t="s">
        <v>177</v>
      </c>
      <c r="F16" s="75" t="s">
        <v>1487</v>
      </c>
      <c r="G16" s="83"/>
      <c r="H16" s="158" t="s">
        <v>96</v>
      </c>
      <c r="I16" s="88" t="s">
        <v>216</v>
      </c>
      <c r="J16" s="88" t="s">
        <v>217</v>
      </c>
      <c r="K16" s="79" t="s">
        <v>2551</v>
      </c>
      <c r="L16" s="75" t="s">
        <v>182</v>
      </c>
      <c r="M16" s="75" t="s">
        <v>109</v>
      </c>
      <c r="N16" s="75" t="s">
        <v>191</v>
      </c>
      <c r="O16" s="159">
        <v>2019</v>
      </c>
      <c r="P16" s="196">
        <v>348.48</v>
      </c>
      <c r="Q16" s="73">
        <f t="shared" si="0"/>
        <v>0</v>
      </c>
      <c r="R16" s="82">
        <f t="shared" si="1"/>
        <v>0</v>
      </c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</row>
    <row r="17" spans="1:68" ht="47.25">
      <c r="A17" s="123"/>
      <c r="B17" s="75" t="s">
        <v>218</v>
      </c>
      <c r="C17" s="76" t="s">
        <v>922</v>
      </c>
      <c r="D17" s="75" t="s">
        <v>174</v>
      </c>
      <c r="E17" s="83" t="s">
        <v>177</v>
      </c>
      <c r="F17" s="75" t="s">
        <v>1487</v>
      </c>
      <c r="G17" s="83"/>
      <c r="H17" s="158" t="s">
        <v>96</v>
      </c>
      <c r="I17" s="88" t="s">
        <v>219</v>
      </c>
      <c r="J17" s="88" t="s">
        <v>220</v>
      </c>
      <c r="K17" s="79" t="s">
        <v>2551</v>
      </c>
      <c r="L17" s="75" t="s">
        <v>182</v>
      </c>
      <c r="M17" s="75" t="s">
        <v>109</v>
      </c>
      <c r="N17" s="75" t="s">
        <v>191</v>
      </c>
      <c r="O17" s="159">
        <v>2021</v>
      </c>
      <c r="P17" s="196">
        <v>348.48</v>
      </c>
      <c r="Q17" s="73">
        <f t="shared" si="0"/>
        <v>0</v>
      </c>
      <c r="R17" s="82">
        <f t="shared" si="1"/>
        <v>0</v>
      </c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</row>
    <row r="18" spans="1:68" ht="47.25">
      <c r="A18" s="123"/>
      <c r="B18" s="75" t="s">
        <v>221</v>
      </c>
      <c r="C18" s="76" t="s">
        <v>923</v>
      </c>
      <c r="D18" s="75" t="s">
        <v>174</v>
      </c>
      <c r="E18" s="83" t="s">
        <v>177</v>
      </c>
      <c r="F18" s="75" t="s">
        <v>1487</v>
      </c>
      <c r="G18" s="83"/>
      <c r="H18" s="158" t="s">
        <v>96</v>
      </c>
      <c r="I18" s="88" t="s">
        <v>222</v>
      </c>
      <c r="J18" s="88" t="s">
        <v>223</v>
      </c>
      <c r="K18" s="79" t="s">
        <v>2551</v>
      </c>
      <c r="L18" s="75" t="s">
        <v>182</v>
      </c>
      <c r="M18" s="75" t="s">
        <v>109</v>
      </c>
      <c r="N18" s="75" t="s">
        <v>191</v>
      </c>
      <c r="O18" s="159">
        <v>2019</v>
      </c>
      <c r="P18" s="196">
        <v>348.48</v>
      </c>
      <c r="Q18" s="73">
        <f t="shared" si="0"/>
        <v>0</v>
      </c>
      <c r="R18" s="82">
        <f t="shared" si="1"/>
        <v>0</v>
      </c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</row>
    <row r="19" spans="1:68" ht="47.25">
      <c r="A19" s="123"/>
      <c r="B19" s="126" t="s">
        <v>224</v>
      </c>
      <c r="C19" s="76" t="s">
        <v>924</v>
      </c>
      <c r="D19" s="75" t="s">
        <v>174</v>
      </c>
      <c r="E19" s="83" t="s">
        <v>177</v>
      </c>
      <c r="F19" s="75" t="s">
        <v>1487</v>
      </c>
      <c r="G19" s="83"/>
      <c r="H19" s="158" t="s">
        <v>96</v>
      </c>
      <c r="I19" s="88" t="s">
        <v>225</v>
      </c>
      <c r="J19" s="88" t="s">
        <v>226</v>
      </c>
      <c r="K19" s="79" t="s">
        <v>2551</v>
      </c>
      <c r="L19" s="75" t="s">
        <v>182</v>
      </c>
      <c r="M19" s="75" t="s">
        <v>32</v>
      </c>
      <c r="N19" s="75" t="s">
        <v>191</v>
      </c>
      <c r="O19" s="159">
        <v>2021</v>
      </c>
      <c r="P19" s="196">
        <v>348.48</v>
      </c>
      <c r="Q19" s="73">
        <f t="shared" si="0"/>
        <v>0</v>
      </c>
      <c r="R19" s="82">
        <f t="shared" si="1"/>
        <v>0</v>
      </c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</row>
    <row r="20" spans="1:68" ht="47.25">
      <c r="A20" s="123"/>
      <c r="B20" s="75" t="s">
        <v>227</v>
      </c>
      <c r="C20" s="76" t="s">
        <v>925</v>
      </c>
      <c r="D20" s="75" t="s">
        <v>174</v>
      </c>
      <c r="E20" s="83" t="s">
        <v>177</v>
      </c>
      <c r="F20" s="75" t="s">
        <v>1487</v>
      </c>
      <c r="G20" s="83"/>
      <c r="H20" s="158" t="s">
        <v>96</v>
      </c>
      <c r="I20" s="88" t="s">
        <v>228</v>
      </c>
      <c r="J20" s="88" t="s">
        <v>2573</v>
      </c>
      <c r="K20" s="79" t="s">
        <v>2551</v>
      </c>
      <c r="L20" s="75" t="s">
        <v>182</v>
      </c>
      <c r="M20" s="75" t="s">
        <v>187</v>
      </c>
      <c r="N20" s="75" t="s">
        <v>191</v>
      </c>
      <c r="O20" s="159">
        <v>2021</v>
      </c>
      <c r="P20" s="196">
        <v>348.48</v>
      </c>
      <c r="Q20" s="73">
        <f t="shared" si="0"/>
        <v>0</v>
      </c>
      <c r="R20" s="82">
        <f t="shared" si="1"/>
        <v>0</v>
      </c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</row>
    <row r="21" spans="1:68" ht="47.25">
      <c r="A21" s="123"/>
      <c r="B21" s="75" t="s">
        <v>229</v>
      </c>
      <c r="C21" s="76" t="s">
        <v>926</v>
      </c>
      <c r="D21" s="75" t="s">
        <v>174</v>
      </c>
      <c r="E21" s="83" t="s">
        <v>177</v>
      </c>
      <c r="F21" s="75" t="s">
        <v>1487</v>
      </c>
      <c r="G21" s="83"/>
      <c r="H21" s="158" t="s">
        <v>96</v>
      </c>
      <c r="I21" s="88" t="s">
        <v>228</v>
      </c>
      <c r="J21" s="88" t="s">
        <v>2574</v>
      </c>
      <c r="K21" s="79" t="s">
        <v>2551</v>
      </c>
      <c r="L21" s="75" t="s">
        <v>182</v>
      </c>
      <c r="M21" s="75" t="s">
        <v>187</v>
      </c>
      <c r="N21" s="75" t="s">
        <v>191</v>
      </c>
      <c r="O21" s="159">
        <v>2021</v>
      </c>
      <c r="P21" s="196">
        <v>407.66000000000008</v>
      </c>
      <c r="Q21" s="73">
        <f t="shared" si="0"/>
        <v>0</v>
      </c>
      <c r="R21" s="82">
        <f t="shared" si="1"/>
        <v>0</v>
      </c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</row>
    <row r="22" spans="1:68" ht="47.25">
      <c r="A22" s="123"/>
      <c r="B22" s="126" t="s">
        <v>230</v>
      </c>
      <c r="C22" s="76" t="s">
        <v>927</v>
      </c>
      <c r="D22" s="75" t="s">
        <v>174</v>
      </c>
      <c r="E22" s="83" t="s">
        <v>177</v>
      </c>
      <c r="F22" s="75" t="s">
        <v>1487</v>
      </c>
      <c r="G22" s="83"/>
      <c r="H22" s="158" t="s">
        <v>96</v>
      </c>
      <c r="I22" s="88" t="s">
        <v>231</v>
      </c>
      <c r="J22" s="88" t="s">
        <v>232</v>
      </c>
      <c r="K22" s="79" t="s">
        <v>2551</v>
      </c>
      <c r="L22" s="75" t="s">
        <v>182</v>
      </c>
      <c r="M22" s="75" t="s">
        <v>113</v>
      </c>
      <c r="N22" s="75" t="s">
        <v>191</v>
      </c>
      <c r="O22" s="159">
        <v>2021</v>
      </c>
      <c r="P22" s="196">
        <v>352.99000000000007</v>
      </c>
      <c r="Q22" s="73">
        <f t="shared" si="0"/>
        <v>0</v>
      </c>
      <c r="R22" s="82">
        <f t="shared" si="1"/>
        <v>0</v>
      </c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</row>
    <row r="23" spans="1:68" ht="47.25">
      <c r="A23" s="123"/>
      <c r="B23" s="126" t="s">
        <v>233</v>
      </c>
      <c r="C23" s="76" t="s">
        <v>928</v>
      </c>
      <c r="D23" s="75" t="s">
        <v>174</v>
      </c>
      <c r="E23" s="83" t="s">
        <v>177</v>
      </c>
      <c r="F23" s="75" t="s">
        <v>1487</v>
      </c>
      <c r="G23" s="83"/>
      <c r="H23" s="158" t="s">
        <v>96</v>
      </c>
      <c r="I23" s="88" t="s">
        <v>234</v>
      </c>
      <c r="J23" s="88" t="s">
        <v>235</v>
      </c>
      <c r="K23" s="79" t="s">
        <v>2551</v>
      </c>
      <c r="L23" s="75" t="s">
        <v>182</v>
      </c>
      <c r="M23" s="75" t="s">
        <v>113</v>
      </c>
      <c r="N23" s="75" t="s">
        <v>191</v>
      </c>
      <c r="O23" s="159">
        <v>2020</v>
      </c>
      <c r="P23" s="196">
        <v>324.5</v>
      </c>
      <c r="Q23" s="73">
        <f t="shared" si="0"/>
        <v>0</v>
      </c>
      <c r="R23" s="82">
        <f t="shared" si="1"/>
        <v>0</v>
      </c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</row>
    <row r="24" spans="1:68" ht="47.25">
      <c r="A24" s="123"/>
      <c r="B24" s="126" t="s">
        <v>236</v>
      </c>
      <c r="C24" s="76" t="s">
        <v>929</v>
      </c>
      <c r="D24" s="75" t="s">
        <v>174</v>
      </c>
      <c r="E24" s="83" t="s">
        <v>177</v>
      </c>
      <c r="F24" s="75" t="s">
        <v>1487</v>
      </c>
      <c r="G24" s="83"/>
      <c r="H24" s="158" t="s">
        <v>96</v>
      </c>
      <c r="I24" s="88" t="s">
        <v>237</v>
      </c>
      <c r="J24" s="88" t="s">
        <v>238</v>
      </c>
      <c r="K24" s="79" t="s">
        <v>2551</v>
      </c>
      <c r="L24" s="75" t="s">
        <v>182</v>
      </c>
      <c r="M24" s="75" t="s">
        <v>113</v>
      </c>
      <c r="N24" s="75" t="s">
        <v>191</v>
      </c>
      <c r="O24" s="159">
        <v>2021</v>
      </c>
      <c r="P24" s="196">
        <v>375.76000000000005</v>
      </c>
      <c r="Q24" s="73">
        <f t="shared" si="0"/>
        <v>0</v>
      </c>
      <c r="R24" s="82">
        <f t="shared" si="1"/>
        <v>0</v>
      </c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</row>
    <row r="25" spans="1:68" ht="47.25">
      <c r="A25" s="123"/>
      <c r="B25" s="126" t="s">
        <v>239</v>
      </c>
      <c r="C25" s="76" t="s">
        <v>930</v>
      </c>
      <c r="D25" s="75" t="s">
        <v>174</v>
      </c>
      <c r="E25" s="83" t="s">
        <v>177</v>
      </c>
      <c r="F25" s="75" t="s">
        <v>1487</v>
      </c>
      <c r="G25" s="83"/>
      <c r="H25" s="158" t="s">
        <v>96</v>
      </c>
      <c r="I25" s="88" t="s">
        <v>240</v>
      </c>
      <c r="J25" s="88" t="s">
        <v>241</v>
      </c>
      <c r="K25" s="79" t="s">
        <v>1497</v>
      </c>
      <c r="L25" s="75" t="s">
        <v>182</v>
      </c>
      <c r="M25" s="75" t="s">
        <v>113</v>
      </c>
      <c r="N25" s="75" t="s">
        <v>191</v>
      </c>
      <c r="O25" s="159">
        <v>2021</v>
      </c>
      <c r="P25" s="196">
        <v>355.3</v>
      </c>
      <c r="Q25" s="73">
        <f t="shared" si="0"/>
        <v>0</v>
      </c>
      <c r="R25" s="82">
        <f t="shared" si="1"/>
        <v>0</v>
      </c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</row>
    <row r="26" spans="1:68" ht="63">
      <c r="A26" s="123"/>
      <c r="B26" s="126" t="s">
        <v>1312</v>
      </c>
      <c r="C26" s="76" t="s">
        <v>1313</v>
      </c>
      <c r="D26" s="75" t="s">
        <v>174</v>
      </c>
      <c r="E26" s="83" t="s">
        <v>177</v>
      </c>
      <c r="F26" s="75" t="s">
        <v>1487</v>
      </c>
      <c r="G26" s="83"/>
      <c r="H26" s="158" t="s">
        <v>96</v>
      </c>
      <c r="I26" s="88" t="s">
        <v>1314</v>
      </c>
      <c r="J26" s="88" t="s">
        <v>1315</v>
      </c>
      <c r="K26" s="79" t="s">
        <v>2568</v>
      </c>
      <c r="L26" s="75" t="s">
        <v>1316</v>
      </c>
      <c r="M26" s="75" t="s">
        <v>113</v>
      </c>
      <c r="N26" s="75" t="s">
        <v>191</v>
      </c>
      <c r="O26" s="159">
        <v>2021</v>
      </c>
      <c r="P26" s="196">
        <v>660.33</v>
      </c>
      <c r="Q26" s="73">
        <f t="shared" si="0"/>
        <v>0</v>
      </c>
      <c r="R26" s="82">
        <f t="shared" si="1"/>
        <v>0</v>
      </c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</row>
    <row r="27" spans="1:68" ht="47.25">
      <c r="A27" s="123"/>
      <c r="B27" s="126" t="s">
        <v>242</v>
      </c>
      <c r="C27" s="76" t="s">
        <v>931</v>
      </c>
      <c r="D27" s="75" t="s">
        <v>174</v>
      </c>
      <c r="E27" s="83" t="s">
        <v>177</v>
      </c>
      <c r="F27" s="75" t="s">
        <v>1487</v>
      </c>
      <c r="G27" s="83"/>
      <c r="H27" s="158" t="s">
        <v>96</v>
      </c>
      <c r="I27" s="88" t="s">
        <v>243</v>
      </c>
      <c r="J27" s="88" t="s">
        <v>244</v>
      </c>
      <c r="K27" s="79" t="s">
        <v>2551</v>
      </c>
      <c r="L27" s="75" t="s">
        <v>182</v>
      </c>
      <c r="M27" s="75" t="s">
        <v>107</v>
      </c>
      <c r="N27" s="75" t="s">
        <v>191</v>
      </c>
      <c r="O27" s="159">
        <v>2021</v>
      </c>
      <c r="P27" s="196">
        <v>388.19000000000005</v>
      </c>
      <c r="Q27" s="73">
        <f t="shared" si="0"/>
        <v>0</v>
      </c>
      <c r="R27" s="82">
        <f t="shared" si="1"/>
        <v>0</v>
      </c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</row>
  </sheetData>
  <sheetProtection formatColumns="0" sort="0" autoFilter="0"/>
  <autoFilter ref="A4:BP27"/>
  <conditionalFormatting sqref="B1:B1048576">
    <cfRule type="duplicateValues" dxfId="66" priority="1"/>
    <cfRule type="duplicateValues" dxfId="65" priority="2"/>
  </conditionalFormatting>
  <dataValidations count="1">
    <dataValidation operator="greaterThan" allowBlank="1" showInputMessage="1" showErrorMessage="1" sqref="I3 Q1:Q1048576 R3"/>
  </dataValidations>
  <pageMargins left="0.51181102362204722" right="0.51181102362204722" top="0.35433070866141736" bottom="0.35433070866141736" header="0.31496062992125984" footer="0.11811023622047245"/>
  <pageSetup paperSize="9" scale="62" fitToHeight="0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555"/>
  <sheetViews>
    <sheetView zoomScale="60" zoomScaleNormal="60" workbookViewId="0">
      <pane xSplit="10" ySplit="4" topLeftCell="K5" activePane="bottomRight" state="frozen"/>
      <selection pane="topRight" activeCell="J1" sqref="J1"/>
      <selection pane="bottomLeft" activeCell="A5" sqref="A5"/>
      <selection pane="bottomRight" activeCell="R4" sqref="R4"/>
    </sheetView>
  </sheetViews>
  <sheetFormatPr defaultRowHeight="15.75" outlineLevelCol="1"/>
  <cols>
    <col min="1" max="1" width="7.28515625" style="217" customWidth="1"/>
    <col min="2" max="3" width="14.85546875" style="217" customWidth="1" outlineLevel="1"/>
    <col min="4" max="4" width="21" style="218" customWidth="1" outlineLevel="1"/>
    <col min="5" max="5" width="16.28515625" style="217" customWidth="1" outlineLevel="1"/>
    <col min="6" max="6" width="18" style="217" customWidth="1" outlineLevel="1"/>
    <col min="7" max="7" width="17.42578125" style="217" customWidth="1"/>
    <col min="8" max="8" width="10.85546875" style="288" customWidth="1"/>
    <col min="9" max="9" width="21.85546875" style="234" customWidth="1"/>
    <col min="10" max="10" width="45.140625" style="234" customWidth="1"/>
    <col min="11" max="11" width="20.140625" style="218" customWidth="1"/>
    <col min="12" max="12" width="23.42578125" style="234" customWidth="1"/>
    <col min="13" max="13" width="17.28515625" style="235" customWidth="1"/>
    <col min="14" max="14" width="15.140625" style="217" customWidth="1"/>
    <col min="15" max="15" width="13.42578125" style="236" customWidth="1"/>
    <col min="16" max="16" width="14.42578125" style="237" customWidth="1" collapsed="1"/>
    <col min="17" max="17" width="12" style="217" customWidth="1"/>
    <col min="18" max="18" width="17" style="217" customWidth="1"/>
    <col min="19" max="48" width="15.28515625" style="212" customWidth="1"/>
    <col min="49" max="16384" width="9.140625" style="212"/>
  </cols>
  <sheetData>
    <row r="1" spans="1:48" s="14" customFormat="1">
      <c r="A1" s="26" t="s">
        <v>952</v>
      </c>
      <c r="B1" s="28"/>
      <c r="C1" s="28"/>
      <c r="D1" s="29"/>
      <c r="E1" s="28"/>
      <c r="F1" s="28"/>
      <c r="G1" s="28"/>
      <c r="H1" s="287"/>
      <c r="I1" s="28"/>
      <c r="J1" s="28"/>
      <c r="K1" s="28"/>
      <c r="L1" s="28"/>
      <c r="M1" s="31"/>
      <c r="N1" s="28"/>
      <c r="O1" s="31"/>
      <c r="P1" s="33"/>
      <c r="Q1" s="32"/>
      <c r="R1" s="28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pans="1:48" s="14" customFormat="1">
      <c r="A2" s="26" t="s">
        <v>409</v>
      </c>
      <c r="B2" s="28"/>
      <c r="C2" s="28"/>
      <c r="D2" s="29"/>
      <c r="E2" s="28"/>
      <c r="F2" s="28"/>
      <c r="G2" s="28"/>
      <c r="H2" s="287"/>
      <c r="I2" s="28"/>
      <c r="J2" s="28"/>
      <c r="K2" s="28"/>
      <c r="L2" s="28"/>
      <c r="M2" s="31"/>
      <c r="N2" s="28"/>
      <c r="O2" s="31"/>
      <c r="P2" s="33"/>
      <c r="Q2" s="32"/>
      <c r="R2" s="28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</row>
    <row r="3" spans="1:48" ht="100.5" customHeight="1">
      <c r="I3" s="42" t="s">
        <v>2663</v>
      </c>
      <c r="J3" s="217"/>
      <c r="K3" s="217"/>
      <c r="L3" s="217"/>
      <c r="M3" s="217"/>
      <c r="O3" s="219"/>
      <c r="P3" s="219"/>
      <c r="Q3" s="219">
        <f>SUM(Q5:Q555)</f>
        <v>0</v>
      </c>
      <c r="R3" s="297">
        <f>SUM(R5:R555)</f>
        <v>0</v>
      </c>
      <c r="S3" s="13" t="s">
        <v>1364</v>
      </c>
      <c r="T3" s="13" t="s">
        <v>1366</v>
      </c>
      <c r="U3" s="13" t="s">
        <v>1367</v>
      </c>
      <c r="V3" s="13" t="s">
        <v>1368</v>
      </c>
      <c r="W3" s="13" t="s">
        <v>1369</v>
      </c>
      <c r="X3" s="13" t="s">
        <v>1370</v>
      </c>
      <c r="Y3" s="13" t="s">
        <v>1371</v>
      </c>
      <c r="Z3" s="13" t="s">
        <v>1372</v>
      </c>
      <c r="AA3" s="13" t="s">
        <v>1373</v>
      </c>
      <c r="AB3" s="13" t="s">
        <v>1374</v>
      </c>
      <c r="AC3" s="13" t="s">
        <v>1375</v>
      </c>
      <c r="AD3" s="13" t="s">
        <v>1376</v>
      </c>
      <c r="AE3" s="13" t="s">
        <v>1377</v>
      </c>
      <c r="AF3" s="13" t="s">
        <v>1378</v>
      </c>
      <c r="AG3" s="13" t="s">
        <v>1379</v>
      </c>
      <c r="AH3" s="13" t="s">
        <v>1380</v>
      </c>
      <c r="AI3" s="13" t="s">
        <v>1381</v>
      </c>
      <c r="AJ3" s="13" t="s">
        <v>1382</v>
      </c>
      <c r="AK3" s="13" t="s">
        <v>1383</v>
      </c>
      <c r="AL3" s="13" t="s">
        <v>1384</v>
      </c>
      <c r="AM3" s="13" t="s">
        <v>1385</v>
      </c>
      <c r="AN3" s="13" t="s">
        <v>1386</v>
      </c>
      <c r="AO3" s="13" t="s">
        <v>1387</v>
      </c>
      <c r="AP3" s="13" t="s">
        <v>1388</v>
      </c>
      <c r="AQ3" s="13" t="s">
        <v>1389</v>
      </c>
      <c r="AR3" s="13" t="s">
        <v>1390</v>
      </c>
      <c r="AS3" s="13" t="s">
        <v>1391</v>
      </c>
      <c r="AT3" s="13" t="s">
        <v>1392</v>
      </c>
      <c r="AU3" s="13" t="s">
        <v>1393</v>
      </c>
      <c r="AV3" s="13" t="s">
        <v>1394</v>
      </c>
    </row>
    <row r="4" spans="1:48" ht="63">
      <c r="A4" s="43" t="s">
        <v>325</v>
      </c>
      <c r="B4" s="43" t="s">
        <v>407</v>
      </c>
      <c r="C4" s="43" t="s">
        <v>942</v>
      </c>
      <c r="D4" s="43" t="s">
        <v>1</v>
      </c>
      <c r="E4" s="43" t="s">
        <v>176</v>
      </c>
      <c r="F4" s="1" t="s">
        <v>2514</v>
      </c>
      <c r="G4" s="43" t="s">
        <v>1472</v>
      </c>
      <c r="H4" s="289" t="s">
        <v>326</v>
      </c>
      <c r="I4" s="43" t="s">
        <v>135</v>
      </c>
      <c r="J4" s="43" t="s">
        <v>136</v>
      </c>
      <c r="K4" s="43" t="s">
        <v>328</v>
      </c>
      <c r="L4" s="43" t="s">
        <v>636</v>
      </c>
      <c r="M4" s="43" t="s">
        <v>185</v>
      </c>
      <c r="N4" s="43" t="s">
        <v>199</v>
      </c>
      <c r="O4" s="43" t="s">
        <v>3</v>
      </c>
      <c r="P4" s="43" t="s">
        <v>327</v>
      </c>
      <c r="Q4" s="3" t="s">
        <v>1471</v>
      </c>
      <c r="R4" s="4" t="s">
        <v>1464</v>
      </c>
      <c r="S4" s="5" t="s">
        <v>1365</v>
      </c>
      <c r="T4" s="5" t="s">
        <v>1395</v>
      </c>
      <c r="U4" s="5" t="s">
        <v>1396</v>
      </c>
      <c r="V4" s="5" t="s">
        <v>1397</v>
      </c>
      <c r="W4" s="5" t="s">
        <v>1398</v>
      </c>
      <c r="X4" s="5" t="s">
        <v>1399</v>
      </c>
      <c r="Y4" s="5" t="s">
        <v>1400</v>
      </c>
      <c r="Z4" s="5" t="s">
        <v>1401</v>
      </c>
      <c r="AA4" s="5" t="s">
        <v>1402</v>
      </c>
      <c r="AB4" s="5" t="s">
        <v>1403</v>
      </c>
      <c r="AC4" s="5" t="s">
        <v>1404</v>
      </c>
      <c r="AD4" s="5" t="s">
        <v>1405</v>
      </c>
      <c r="AE4" s="5" t="s">
        <v>1406</v>
      </c>
      <c r="AF4" s="5" t="s">
        <v>1407</v>
      </c>
      <c r="AG4" s="5" t="s">
        <v>1408</v>
      </c>
      <c r="AH4" s="5" t="s">
        <v>1409</v>
      </c>
      <c r="AI4" s="5" t="s">
        <v>1410</v>
      </c>
      <c r="AJ4" s="5" t="s">
        <v>1411</v>
      </c>
      <c r="AK4" s="5" t="s">
        <v>1412</v>
      </c>
      <c r="AL4" s="5" t="s">
        <v>1413</v>
      </c>
      <c r="AM4" s="5" t="s">
        <v>1414</v>
      </c>
      <c r="AN4" s="5" t="s">
        <v>1415</v>
      </c>
      <c r="AO4" s="5" t="s">
        <v>1416</v>
      </c>
      <c r="AP4" s="5" t="s">
        <v>1417</v>
      </c>
      <c r="AQ4" s="5" t="s">
        <v>1418</v>
      </c>
      <c r="AR4" s="5" t="s">
        <v>1419</v>
      </c>
      <c r="AS4" s="5" t="s">
        <v>1420</v>
      </c>
      <c r="AT4" s="5" t="s">
        <v>1421</v>
      </c>
      <c r="AU4" s="5" t="s">
        <v>1422</v>
      </c>
      <c r="AV4" s="5" t="s">
        <v>1423</v>
      </c>
    </row>
    <row r="5" spans="1:48" ht="31.5">
      <c r="A5" s="83">
        <v>1</v>
      </c>
      <c r="B5" s="83" t="s">
        <v>438</v>
      </c>
      <c r="C5" s="83" t="s">
        <v>1082</v>
      </c>
      <c r="D5" s="75" t="s">
        <v>174</v>
      </c>
      <c r="E5" s="83" t="s">
        <v>177</v>
      </c>
      <c r="F5" s="83" t="s">
        <v>1487</v>
      </c>
      <c r="G5" s="83"/>
      <c r="H5" s="75" t="s">
        <v>410</v>
      </c>
      <c r="I5" s="88" t="s">
        <v>31</v>
      </c>
      <c r="J5" s="88" t="s">
        <v>2575</v>
      </c>
      <c r="K5" s="75" t="s">
        <v>440</v>
      </c>
      <c r="L5" s="220" t="s">
        <v>439</v>
      </c>
      <c r="M5" s="91" t="s">
        <v>409</v>
      </c>
      <c r="N5" s="75" t="s">
        <v>409</v>
      </c>
      <c r="O5" s="159">
        <v>2021</v>
      </c>
      <c r="P5" s="124">
        <v>206.36</v>
      </c>
      <c r="Q5" s="126">
        <f>SUM(S5:AV5)</f>
        <v>0</v>
      </c>
      <c r="R5" s="221">
        <f t="shared" ref="R5:R68" si="0">Q5*P5</f>
        <v>0</v>
      </c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</row>
    <row r="6" spans="1:48" ht="47.25">
      <c r="A6" s="83">
        <v>2</v>
      </c>
      <c r="B6" s="83" t="s">
        <v>441</v>
      </c>
      <c r="C6" s="83" t="s">
        <v>1083</v>
      </c>
      <c r="D6" s="75" t="s">
        <v>174</v>
      </c>
      <c r="E6" s="83" t="s">
        <v>177</v>
      </c>
      <c r="F6" s="83" t="s">
        <v>1487</v>
      </c>
      <c r="G6" s="83"/>
      <c r="H6" s="75" t="s">
        <v>410</v>
      </c>
      <c r="I6" s="88" t="s">
        <v>38</v>
      </c>
      <c r="J6" s="88" t="s">
        <v>2576</v>
      </c>
      <c r="K6" s="75" t="s">
        <v>440</v>
      </c>
      <c r="L6" s="220" t="s">
        <v>439</v>
      </c>
      <c r="M6" s="91" t="s">
        <v>409</v>
      </c>
      <c r="N6" s="75" t="s">
        <v>409</v>
      </c>
      <c r="O6" s="125">
        <v>2021</v>
      </c>
      <c r="P6" s="124">
        <v>196.13</v>
      </c>
      <c r="Q6" s="126">
        <f>SUM(S6:AV6)</f>
        <v>0</v>
      </c>
      <c r="R6" s="221">
        <f t="shared" si="0"/>
        <v>0</v>
      </c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</row>
    <row r="7" spans="1:48" ht="31.5">
      <c r="A7" s="83">
        <v>3</v>
      </c>
      <c r="B7" s="126" t="s">
        <v>442</v>
      </c>
      <c r="C7" s="83" t="s">
        <v>1084</v>
      </c>
      <c r="D7" s="75" t="s">
        <v>174</v>
      </c>
      <c r="E7" s="83" t="s">
        <v>177</v>
      </c>
      <c r="F7" s="83" t="s">
        <v>1487</v>
      </c>
      <c r="G7" s="83"/>
      <c r="H7" s="75" t="s">
        <v>410</v>
      </c>
      <c r="I7" s="88" t="s">
        <v>443</v>
      </c>
      <c r="J7" s="88" t="s">
        <v>444</v>
      </c>
      <c r="K7" s="75" t="s">
        <v>440</v>
      </c>
      <c r="L7" s="220" t="s">
        <v>439</v>
      </c>
      <c r="M7" s="91" t="s">
        <v>409</v>
      </c>
      <c r="N7" s="75" t="s">
        <v>409</v>
      </c>
      <c r="O7" s="159">
        <v>2021</v>
      </c>
      <c r="P7" s="124">
        <v>74.800000000000011</v>
      </c>
      <c r="Q7" s="126">
        <f>SUM(S7:AV7)</f>
        <v>0</v>
      </c>
      <c r="R7" s="221">
        <f t="shared" si="0"/>
        <v>0</v>
      </c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</row>
    <row r="8" spans="1:48" ht="31.5">
      <c r="A8" s="83">
        <v>4</v>
      </c>
      <c r="B8" s="83" t="s">
        <v>445</v>
      </c>
      <c r="C8" s="83" t="s">
        <v>1085</v>
      </c>
      <c r="D8" s="75" t="s">
        <v>174</v>
      </c>
      <c r="E8" s="83" t="s">
        <v>177</v>
      </c>
      <c r="F8" s="83" t="s">
        <v>1487</v>
      </c>
      <c r="G8" s="83"/>
      <c r="H8" s="75" t="s">
        <v>410</v>
      </c>
      <c r="I8" s="88" t="s">
        <v>446</v>
      </c>
      <c r="J8" s="88" t="s">
        <v>2577</v>
      </c>
      <c r="K8" s="75" t="s">
        <v>440</v>
      </c>
      <c r="L8" s="220" t="s">
        <v>439</v>
      </c>
      <c r="M8" s="91" t="s">
        <v>409</v>
      </c>
      <c r="N8" s="75" t="s">
        <v>409</v>
      </c>
      <c r="O8" s="125">
        <v>2021</v>
      </c>
      <c r="P8" s="124">
        <v>206.36</v>
      </c>
      <c r="Q8" s="126">
        <f t="shared" ref="Q8:Q71" si="1">SUM(S8:AV8)</f>
        <v>0</v>
      </c>
      <c r="R8" s="221">
        <f t="shared" si="0"/>
        <v>0</v>
      </c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</row>
    <row r="9" spans="1:48" ht="31.5">
      <c r="A9" s="83">
        <v>5</v>
      </c>
      <c r="B9" s="83" t="s">
        <v>447</v>
      </c>
      <c r="C9" s="83" t="s">
        <v>1086</v>
      </c>
      <c r="D9" s="75" t="s">
        <v>174</v>
      </c>
      <c r="E9" s="83" t="s">
        <v>177</v>
      </c>
      <c r="F9" s="83" t="s">
        <v>1487</v>
      </c>
      <c r="G9" s="83"/>
      <c r="H9" s="75" t="s">
        <v>410</v>
      </c>
      <c r="I9" s="88" t="s">
        <v>446</v>
      </c>
      <c r="J9" s="88" t="s">
        <v>2578</v>
      </c>
      <c r="K9" s="75" t="s">
        <v>440</v>
      </c>
      <c r="L9" s="220" t="s">
        <v>439</v>
      </c>
      <c r="M9" s="91" t="s">
        <v>409</v>
      </c>
      <c r="N9" s="75" t="s">
        <v>409</v>
      </c>
      <c r="O9" s="125">
        <v>2021</v>
      </c>
      <c r="P9" s="124">
        <v>206.36</v>
      </c>
      <c r="Q9" s="126">
        <f t="shared" si="1"/>
        <v>0</v>
      </c>
      <c r="R9" s="221">
        <f t="shared" si="0"/>
        <v>0</v>
      </c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</row>
    <row r="10" spans="1:48" ht="47.25">
      <c r="A10" s="83">
        <v>6</v>
      </c>
      <c r="B10" s="75" t="s">
        <v>448</v>
      </c>
      <c r="C10" s="83" t="s">
        <v>1087</v>
      </c>
      <c r="D10" s="75" t="s">
        <v>174</v>
      </c>
      <c r="E10" s="83" t="s">
        <v>177</v>
      </c>
      <c r="F10" s="83" t="s">
        <v>1487</v>
      </c>
      <c r="G10" s="83"/>
      <c r="H10" s="75" t="s">
        <v>410</v>
      </c>
      <c r="I10" s="88" t="s">
        <v>449</v>
      </c>
      <c r="J10" s="88" t="s">
        <v>2579</v>
      </c>
      <c r="K10" s="90" t="s">
        <v>1318</v>
      </c>
      <c r="L10" s="220" t="s">
        <v>439</v>
      </c>
      <c r="M10" s="91" t="s">
        <v>409</v>
      </c>
      <c r="N10" s="75" t="s">
        <v>409</v>
      </c>
      <c r="O10" s="159">
        <v>2021</v>
      </c>
      <c r="P10" s="124">
        <v>196.79000000000002</v>
      </c>
      <c r="Q10" s="126">
        <f t="shared" si="1"/>
        <v>0</v>
      </c>
      <c r="R10" s="221">
        <f t="shared" si="0"/>
        <v>0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</row>
    <row r="11" spans="1:48" ht="31.5">
      <c r="A11" s="83">
        <v>7</v>
      </c>
      <c r="B11" s="83" t="s">
        <v>450</v>
      </c>
      <c r="C11" s="83" t="s">
        <v>1088</v>
      </c>
      <c r="D11" s="75" t="s">
        <v>174</v>
      </c>
      <c r="E11" s="83" t="s">
        <v>177</v>
      </c>
      <c r="F11" s="83" t="s">
        <v>1487</v>
      </c>
      <c r="G11" s="83"/>
      <c r="H11" s="75" t="s">
        <v>410</v>
      </c>
      <c r="I11" s="88" t="s">
        <v>35</v>
      </c>
      <c r="J11" s="88" t="s">
        <v>2580</v>
      </c>
      <c r="K11" s="75" t="s">
        <v>440</v>
      </c>
      <c r="L11" s="220" t="s">
        <v>439</v>
      </c>
      <c r="M11" s="91" t="s">
        <v>409</v>
      </c>
      <c r="N11" s="75" t="s">
        <v>409</v>
      </c>
      <c r="O11" s="159">
        <v>2021</v>
      </c>
      <c r="P11" s="124">
        <v>206.36</v>
      </c>
      <c r="Q11" s="126">
        <f t="shared" si="1"/>
        <v>0</v>
      </c>
      <c r="R11" s="221">
        <f t="shared" si="0"/>
        <v>0</v>
      </c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</row>
    <row r="12" spans="1:48" ht="31.5">
      <c r="A12" s="83">
        <v>8</v>
      </c>
      <c r="B12" s="126" t="s">
        <v>451</v>
      </c>
      <c r="C12" s="83" t="s">
        <v>1089</v>
      </c>
      <c r="D12" s="75" t="s">
        <v>174</v>
      </c>
      <c r="E12" s="83" t="s">
        <v>177</v>
      </c>
      <c r="F12" s="83" t="s">
        <v>1487</v>
      </c>
      <c r="G12" s="83"/>
      <c r="H12" s="75" t="s">
        <v>410</v>
      </c>
      <c r="I12" s="88" t="s">
        <v>40</v>
      </c>
      <c r="J12" s="88" t="s">
        <v>2581</v>
      </c>
      <c r="K12" s="75" t="s">
        <v>440</v>
      </c>
      <c r="L12" s="220" t="s">
        <v>439</v>
      </c>
      <c r="M12" s="91" t="s">
        <v>409</v>
      </c>
      <c r="N12" s="75" t="s">
        <v>409</v>
      </c>
      <c r="O12" s="125">
        <v>2021</v>
      </c>
      <c r="P12" s="124">
        <v>196.13</v>
      </c>
      <c r="Q12" s="126">
        <f t="shared" si="1"/>
        <v>0</v>
      </c>
      <c r="R12" s="221">
        <f t="shared" si="0"/>
        <v>0</v>
      </c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</row>
    <row r="13" spans="1:48" ht="31.5">
      <c r="A13" s="83">
        <v>9</v>
      </c>
      <c r="B13" s="126" t="s">
        <v>452</v>
      </c>
      <c r="C13" s="83" t="s">
        <v>1090</v>
      </c>
      <c r="D13" s="75" t="s">
        <v>174</v>
      </c>
      <c r="E13" s="83" t="s">
        <v>177</v>
      </c>
      <c r="F13" s="83" t="s">
        <v>1487</v>
      </c>
      <c r="G13" s="83"/>
      <c r="H13" s="75" t="s">
        <v>410</v>
      </c>
      <c r="I13" s="88" t="s">
        <v>453</v>
      </c>
      <c r="J13" s="88" t="s">
        <v>454</v>
      </c>
      <c r="K13" s="75" t="s">
        <v>440</v>
      </c>
      <c r="L13" s="220" t="s">
        <v>439</v>
      </c>
      <c r="M13" s="91" t="s">
        <v>409</v>
      </c>
      <c r="N13" s="75" t="s">
        <v>409</v>
      </c>
      <c r="O13" s="125">
        <v>2021</v>
      </c>
      <c r="P13" s="124">
        <v>122.65</v>
      </c>
      <c r="Q13" s="126">
        <f t="shared" si="1"/>
        <v>0</v>
      </c>
      <c r="R13" s="221">
        <f t="shared" si="0"/>
        <v>0</v>
      </c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</row>
    <row r="14" spans="1:48" s="283" customFormat="1" ht="55.5" customHeight="1">
      <c r="A14" s="70">
        <v>10</v>
      </c>
      <c r="B14" s="141" t="s">
        <v>1488</v>
      </c>
      <c r="C14" s="70" t="s">
        <v>1489</v>
      </c>
      <c r="D14" s="71" t="s">
        <v>174</v>
      </c>
      <c r="E14" s="70" t="s">
        <v>177</v>
      </c>
      <c r="F14" s="70" t="s">
        <v>1487</v>
      </c>
      <c r="G14" s="70" t="s">
        <v>1465</v>
      </c>
      <c r="H14" s="71" t="s">
        <v>1501</v>
      </c>
      <c r="I14" s="93" t="s">
        <v>443</v>
      </c>
      <c r="J14" s="93" t="s">
        <v>2582</v>
      </c>
      <c r="K14" s="71" t="s">
        <v>440</v>
      </c>
      <c r="L14" s="280" t="s">
        <v>439</v>
      </c>
      <c r="M14" s="140" t="s">
        <v>409</v>
      </c>
      <c r="N14" s="71" t="s">
        <v>409</v>
      </c>
      <c r="O14" s="281">
        <v>2021</v>
      </c>
      <c r="P14" s="295">
        <v>216.37</v>
      </c>
      <c r="Q14" s="141">
        <f t="shared" si="1"/>
        <v>0</v>
      </c>
      <c r="R14" s="231">
        <f t="shared" si="0"/>
        <v>0</v>
      </c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</row>
    <row r="15" spans="1:48" ht="31.5">
      <c r="A15" s="83">
        <v>11</v>
      </c>
      <c r="B15" s="126" t="s">
        <v>455</v>
      </c>
      <c r="C15" s="83" t="s">
        <v>1091</v>
      </c>
      <c r="D15" s="75" t="s">
        <v>174</v>
      </c>
      <c r="E15" s="83" t="s">
        <v>177</v>
      </c>
      <c r="F15" s="83" t="s">
        <v>1487</v>
      </c>
      <c r="G15" s="83"/>
      <c r="H15" s="126" t="s">
        <v>410</v>
      </c>
      <c r="I15" s="88" t="s">
        <v>457</v>
      </c>
      <c r="J15" s="88" t="s">
        <v>458</v>
      </c>
      <c r="K15" s="75" t="s">
        <v>440</v>
      </c>
      <c r="L15" s="220" t="s">
        <v>456</v>
      </c>
      <c r="M15" s="75" t="s">
        <v>409</v>
      </c>
      <c r="N15" s="75" t="s">
        <v>409</v>
      </c>
      <c r="O15" s="159">
        <v>2021</v>
      </c>
      <c r="P15" s="124">
        <v>116.60000000000001</v>
      </c>
      <c r="Q15" s="126">
        <f t="shared" si="1"/>
        <v>0</v>
      </c>
      <c r="R15" s="221">
        <f t="shared" si="0"/>
        <v>0</v>
      </c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</row>
    <row r="16" spans="1:48" ht="31.5">
      <c r="A16" s="83">
        <v>12</v>
      </c>
      <c r="B16" s="126" t="s">
        <v>459</v>
      </c>
      <c r="C16" s="83" t="s">
        <v>1092</v>
      </c>
      <c r="D16" s="75" t="s">
        <v>174</v>
      </c>
      <c r="E16" s="83" t="s">
        <v>177</v>
      </c>
      <c r="F16" s="83" t="s">
        <v>1487</v>
      </c>
      <c r="G16" s="83"/>
      <c r="H16" s="126" t="s">
        <v>410</v>
      </c>
      <c r="I16" s="88" t="s">
        <v>460</v>
      </c>
      <c r="J16" s="88" t="s">
        <v>461</v>
      </c>
      <c r="K16" s="75" t="s">
        <v>440</v>
      </c>
      <c r="L16" s="220" t="s">
        <v>456</v>
      </c>
      <c r="M16" s="75" t="s">
        <v>409</v>
      </c>
      <c r="N16" s="75" t="s">
        <v>409</v>
      </c>
      <c r="O16" s="159">
        <v>2021</v>
      </c>
      <c r="P16" s="124">
        <v>116.60000000000001</v>
      </c>
      <c r="Q16" s="126">
        <f t="shared" si="1"/>
        <v>0</v>
      </c>
      <c r="R16" s="221">
        <f t="shared" si="0"/>
        <v>0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</row>
    <row r="17" spans="1:48" ht="31.5">
      <c r="A17" s="83">
        <v>13</v>
      </c>
      <c r="B17" s="83" t="s">
        <v>462</v>
      </c>
      <c r="C17" s="83" t="s">
        <v>1093</v>
      </c>
      <c r="D17" s="75" t="s">
        <v>174</v>
      </c>
      <c r="E17" s="83" t="s">
        <v>177</v>
      </c>
      <c r="F17" s="83" t="s">
        <v>1487</v>
      </c>
      <c r="G17" s="83"/>
      <c r="H17" s="75" t="s">
        <v>424</v>
      </c>
      <c r="I17" s="88" t="s">
        <v>464</v>
      </c>
      <c r="J17" s="88" t="s">
        <v>2583</v>
      </c>
      <c r="K17" s="75" t="s">
        <v>440</v>
      </c>
      <c r="L17" s="220" t="s">
        <v>463</v>
      </c>
      <c r="M17" s="91" t="s">
        <v>409</v>
      </c>
      <c r="N17" s="75" t="s">
        <v>409</v>
      </c>
      <c r="O17" s="125">
        <v>2021</v>
      </c>
      <c r="P17" s="124">
        <v>102.85000000000001</v>
      </c>
      <c r="Q17" s="126">
        <f t="shared" si="1"/>
        <v>0</v>
      </c>
      <c r="R17" s="221">
        <f t="shared" si="0"/>
        <v>0</v>
      </c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</row>
    <row r="18" spans="1:48" ht="31.5">
      <c r="A18" s="83">
        <v>14</v>
      </c>
      <c r="B18" s="83" t="s">
        <v>465</v>
      </c>
      <c r="C18" s="83" t="s">
        <v>1094</v>
      </c>
      <c r="D18" s="75" t="s">
        <v>174</v>
      </c>
      <c r="E18" s="83" t="s">
        <v>177</v>
      </c>
      <c r="F18" s="83" t="s">
        <v>1487</v>
      </c>
      <c r="G18" s="83"/>
      <c r="H18" s="75" t="s">
        <v>424</v>
      </c>
      <c r="I18" s="88" t="s">
        <v>466</v>
      </c>
      <c r="J18" s="88" t="s">
        <v>2584</v>
      </c>
      <c r="K18" s="75" t="s">
        <v>440</v>
      </c>
      <c r="L18" s="220" t="s">
        <v>463</v>
      </c>
      <c r="M18" s="91" t="s">
        <v>409</v>
      </c>
      <c r="N18" s="75" t="s">
        <v>409</v>
      </c>
      <c r="O18" s="125">
        <v>2021</v>
      </c>
      <c r="P18" s="124">
        <v>135.19</v>
      </c>
      <c r="Q18" s="126">
        <f t="shared" si="1"/>
        <v>0</v>
      </c>
      <c r="R18" s="221">
        <f t="shared" si="0"/>
        <v>0</v>
      </c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</row>
    <row r="19" spans="1:48" ht="31.5">
      <c r="A19" s="83">
        <v>15</v>
      </c>
      <c r="B19" s="157" t="s">
        <v>467</v>
      </c>
      <c r="C19" s="83" t="s">
        <v>1095</v>
      </c>
      <c r="D19" s="75" t="s">
        <v>174</v>
      </c>
      <c r="E19" s="83" t="s">
        <v>177</v>
      </c>
      <c r="F19" s="83" t="s">
        <v>1487</v>
      </c>
      <c r="G19" s="83"/>
      <c r="H19" s="75" t="s">
        <v>424</v>
      </c>
      <c r="I19" s="88" t="s">
        <v>466</v>
      </c>
      <c r="J19" s="88" t="s">
        <v>2585</v>
      </c>
      <c r="K19" s="75" t="s">
        <v>440</v>
      </c>
      <c r="L19" s="220" t="s">
        <v>463</v>
      </c>
      <c r="M19" s="91" t="s">
        <v>409</v>
      </c>
      <c r="N19" s="75" t="s">
        <v>409</v>
      </c>
      <c r="O19" s="159">
        <v>2021</v>
      </c>
      <c r="P19" s="124">
        <v>137.61000000000001</v>
      </c>
      <c r="Q19" s="126">
        <f t="shared" si="1"/>
        <v>0</v>
      </c>
      <c r="R19" s="221">
        <f t="shared" si="0"/>
        <v>0</v>
      </c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</row>
    <row r="20" spans="1:48" ht="31.5">
      <c r="A20" s="83">
        <v>16</v>
      </c>
      <c r="B20" s="75" t="s">
        <v>468</v>
      </c>
      <c r="C20" s="83" t="s">
        <v>1096</v>
      </c>
      <c r="D20" s="75" t="s">
        <v>174</v>
      </c>
      <c r="E20" s="83" t="s">
        <v>177</v>
      </c>
      <c r="F20" s="83" t="s">
        <v>1487</v>
      </c>
      <c r="G20" s="83"/>
      <c r="H20" s="75" t="s">
        <v>424</v>
      </c>
      <c r="I20" s="88" t="s">
        <v>469</v>
      </c>
      <c r="J20" s="88" t="s">
        <v>2586</v>
      </c>
      <c r="K20" s="75" t="s">
        <v>440</v>
      </c>
      <c r="L20" s="220" t="s">
        <v>463</v>
      </c>
      <c r="M20" s="91" t="s">
        <v>409</v>
      </c>
      <c r="N20" s="75" t="s">
        <v>409</v>
      </c>
      <c r="O20" s="125">
        <v>2021</v>
      </c>
      <c r="P20" s="124">
        <v>141.79000000000002</v>
      </c>
      <c r="Q20" s="126">
        <f t="shared" si="1"/>
        <v>0</v>
      </c>
      <c r="R20" s="221">
        <f t="shared" si="0"/>
        <v>0</v>
      </c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</row>
    <row r="21" spans="1:48" ht="31.5">
      <c r="A21" s="83">
        <v>17</v>
      </c>
      <c r="B21" s="75" t="s">
        <v>470</v>
      </c>
      <c r="C21" s="83" t="s">
        <v>1097</v>
      </c>
      <c r="D21" s="75" t="s">
        <v>174</v>
      </c>
      <c r="E21" s="83" t="s">
        <v>177</v>
      </c>
      <c r="F21" s="83" t="s">
        <v>1487</v>
      </c>
      <c r="G21" s="83"/>
      <c r="H21" s="75" t="s">
        <v>424</v>
      </c>
      <c r="I21" s="88" t="s">
        <v>469</v>
      </c>
      <c r="J21" s="88" t="s">
        <v>471</v>
      </c>
      <c r="K21" s="75" t="s">
        <v>440</v>
      </c>
      <c r="L21" s="220" t="s">
        <v>463</v>
      </c>
      <c r="M21" s="91" t="s">
        <v>409</v>
      </c>
      <c r="N21" s="75" t="s">
        <v>409</v>
      </c>
      <c r="O21" s="125">
        <v>2021</v>
      </c>
      <c r="P21" s="124">
        <v>123.20000000000002</v>
      </c>
      <c r="Q21" s="126">
        <f t="shared" si="1"/>
        <v>0</v>
      </c>
      <c r="R21" s="221">
        <f t="shared" si="0"/>
        <v>0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</row>
    <row r="22" spans="1:48" ht="31.5">
      <c r="A22" s="83">
        <v>18</v>
      </c>
      <c r="B22" s="157" t="s">
        <v>472</v>
      </c>
      <c r="C22" s="83" t="s">
        <v>1098</v>
      </c>
      <c r="D22" s="75" t="s">
        <v>174</v>
      </c>
      <c r="E22" s="83" t="s">
        <v>177</v>
      </c>
      <c r="F22" s="83" t="s">
        <v>1487</v>
      </c>
      <c r="G22" s="83"/>
      <c r="H22" s="75" t="s">
        <v>426</v>
      </c>
      <c r="I22" s="88" t="s">
        <v>469</v>
      </c>
      <c r="J22" s="88" t="s">
        <v>2587</v>
      </c>
      <c r="K22" s="75" t="s">
        <v>440</v>
      </c>
      <c r="L22" s="220" t="s">
        <v>463</v>
      </c>
      <c r="M22" s="91" t="s">
        <v>409</v>
      </c>
      <c r="N22" s="75" t="s">
        <v>409</v>
      </c>
      <c r="O22" s="125">
        <v>2021</v>
      </c>
      <c r="P22" s="124">
        <v>141.79000000000002</v>
      </c>
      <c r="Q22" s="126">
        <f t="shared" si="1"/>
        <v>0</v>
      </c>
      <c r="R22" s="221">
        <f t="shared" si="0"/>
        <v>0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</row>
    <row r="23" spans="1:48" ht="31.5">
      <c r="A23" s="83">
        <v>19</v>
      </c>
      <c r="B23" s="83" t="s">
        <v>473</v>
      </c>
      <c r="C23" s="83" t="s">
        <v>1099</v>
      </c>
      <c r="D23" s="75" t="s">
        <v>174</v>
      </c>
      <c r="E23" s="83" t="s">
        <v>177</v>
      </c>
      <c r="F23" s="83" t="s">
        <v>1487</v>
      </c>
      <c r="G23" s="83"/>
      <c r="H23" s="75" t="s">
        <v>426</v>
      </c>
      <c r="I23" s="88" t="s">
        <v>469</v>
      </c>
      <c r="J23" s="88" t="s">
        <v>2588</v>
      </c>
      <c r="K23" s="75" t="s">
        <v>440</v>
      </c>
      <c r="L23" s="220" t="s">
        <v>463</v>
      </c>
      <c r="M23" s="91" t="s">
        <v>409</v>
      </c>
      <c r="N23" s="75" t="s">
        <v>409</v>
      </c>
      <c r="O23" s="125">
        <v>2021</v>
      </c>
      <c r="P23" s="124">
        <v>123.20000000000002</v>
      </c>
      <c r="Q23" s="126">
        <f t="shared" si="1"/>
        <v>0</v>
      </c>
      <c r="R23" s="221">
        <f t="shared" si="0"/>
        <v>0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</row>
    <row r="24" spans="1:48" ht="31.5">
      <c r="A24" s="83">
        <v>20</v>
      </c>
      <c r="B24" s="83" t="s">
        <v>474</v>
      </c>
      <c r="C24" s="83" t="s">
        <v>1100</v>
      </c>
      <c r="D24" s="75" t="s">
        <v>174</v>
      </c>
      <c r="E24" s="83" t="s">
        <v>177</v>
      </c>
      <c r="F24" s="83" t="s">
        <v>1487</v>
      </c>
      <c r="G24" s="83"/>
      <c r="H24" s="75" t="s">
        <v>426</v>
      </c>
      <c r="I24" s="88" t="s">
        <v>464</v>
      </c>
      <c r="J24" s="88" t="s">
        <v>2589</v>
      </c>
      <c r="K24" s="75" t="s">
        <v>440</v>
      </c>
      <c r="L24" s="220" t="s">
        <v>463</v>
      </c>
      <c r="M24" s="91" t="s">
        <v>409</v>
      </c>
      <c r="N24" s="75" t="s">
        <v>409</v>
      </c>
      <c r="O24" s="125">
        <v>2021</v>
      </c>
      <c r="P24" s="124">
        <v>108.35000000000001</v>
      </c>
      <c r="Q24" s="126">
        <f t="shared" si="1"/>
        <v>0</v>
      </c>
      <c r="R24" s="221">
        <f t="shared" si="0"/>
        <v>0</v>
      </c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</row>
    <row r="25" spans="1:48" ht="31.5">
      <c r="A25" s="83">
        <v>21</v>
      </c>
      <c r="B25" s="83" t="s">
        <v>475</v>
      </c>
      <c r="C25" s="83" t="s">
        <v>1101</v>
      </c>
      <c r="D25" s="75" t="s">
        <v>174</v>
      </c>
      <c r="E25" s="83" t="s">
        <v>177</v>
      </c>
      <c r="F25" s="83" t="s">
        <v>1487</v>
      </c>
      <c r="G25" s="83"/>
      <c r="H25" s="75" t="s">
        <v>426</v>
      </c>
      <c r="I25" s="88" t="s">
        <v>464</v>
      </c>
      <c r="J25" s="88" t="s">
        <v>2590</v>
      </c>
      <c r="K25" s="75" t="s">
        <v>440</v>
      </c>
      <c r="L25" s="220" t="s">
        <v>463</v>
      </c>
      <c r="M25" s="91" t="s">
        <v>409</v>
      </c>
      <c r="N25" s="75" t="s">
        <v>409</v>
      </c>
      <c r="O25" s="125">
        <v>2021</v>
      </c>
      <c r="P25" s="124">
        <v>104.72</v>
      </c>
      <c r="Q25" s="126">
        <f t="shared" si="1"/>
        <v>0</v>
      </c>
      <c r="R25" s="221">
        <f t="shared" si="0"/>
        <v>0</v>
      </c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</row>
    <row r="26" spans="1:48" ht="31.5">
      <c r="A26" s="83">
        <v>22</v>
      </c>
      <c r="B26" s="83" t="s">
        <v>476</v>
      </c>
      <c r="C26" s="83" t="s">
        <v>1102</v>
      </c>
      <c r="D26" s="75" t="s">
        <v>174</v>
      </c>
      <c r="E26" s="83" t="s">
        <v>177</v>
      </c>
      <c r="F26" s="83" t="s">
        <v>1487</v>
      </c>
      <c r="G26" s="83"/>
      <c r="H26" s="75" t="s">
        <v>426</v>
      </c>
      <c r="I26" s="88" t="s">
        <v>464</v>
      </c>
      <c r="J26" s="88" t="s">
        <v>2591</v>
      </c>
      <c r="K26" s="75" t="s">
        <v>440</v>
      </c>
      <c r="L26" s="220" t="s">
        <v>463</v>
      </c>
      <c r="M26" s="91" t="s">
        <v>409</v>
      </c>
      <c r="N26" s="75" t="s">
        <v>409</v>
      </c>
      <c r="O26" s="159">
        <v>2021</v>
      </c>
      <c r="P26" s="124">
        <v>137.61000000000001</v>
      </c>
      <c r="Q26" s="126">
        <f t="shared" si="1"/>
        <v>0</v>
      </c>
      <c r="R26" s="221">
        <f t="shared" si="0"/>
        <v>0</v>
      </c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</row>
    <row r="27" spans="1:48" ht="31.5">
      <c r="A27" s="83">
        <v>23</v>
      </c>
      <c r="B27" s="157" t="s">
        <v>477</v>
      </c>
      <c r="C27" s="83" t="s">
        <v>1103</v>
      </c>
      <c r="D27" s="75" t="s">
        <v>174</v>
      </c>
      <c r="E27" s="83" t="s">
        <v>177</v>
      </c>
      <c r="F27" s="83" t="s">
        <v>1487</v>
      </c>
      <c r="G27" s="83"/>
      <c r="H27" s="75" t="s">
        <v>428</v>
      </c>
      <c r="I27" s="88" t="s">
        <v>469</v>
      </c>
      <c r="J27" s="88" t="s">
        <v>478</v>
      </c>
      <c r="K27" s="75" t="s">
        <v>440</v>
      </c>
      <c r="L27" s="220" t="s">
        <v>463</v>
      </c>
      <c r="M27" s="91" t="s">
        <v>409</v>
      </c>
      <c r="N27" s="75" t="s">
        <v>409</v>
      </c>
      <c r="O27" s="125">
        <v>2021</v>
      </c>
      <c r="P27" s="124">
        <v>141.79000000000002</v>
      </c>
      <c r="Q27" s="126">
        <f t="shared" si="1"/>
        <v>0</v>
      </c>
      <c r="R27" s="221">
        <f t="shared" si="0"/>
        <v>0</v>
      </c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</row>
    <row r="28" spans="1:48" ht="47.25">
      <c r="A28" s="83">
        <v>24</v>
      </c>
      <c r="B28" s="83" t="s">
        <v>479</v>
      </c>
      <c r="C28" s="83" t="s">
        <v>1104</v>
      </c>
      <c r="D28" s="75" t="s">
        <v>174</v>
      </c>
      <c r="E28" s="83" t="s">
        <v>177</v>
      </c>
      <c r="F28" s="83" t="s">
        <v>1487</v>
      </c>
      <c r="G28" s="83"/>
      <c r="H28" s="75" t="s">
        <v>428</v>
      </c>
      <c r="I28" s="88" t="s">
        <v>469</v>
      </c>
      <c r="J28" s="88" t="s">
        <v>2592</v>
      </c>
      <c r="K28" s="75" t="s">
        <v>440</v>
      </c>
      <c r="L28" s="220" t="s">
        <v>463</v>
      </c>
      <c r="M28" s="91" t="s">
        <v>409</v>
      </c>
      <c r="N28" s="75" t="s">
        <v>409</v>
      </c>
      <c r="O28" s="125">
        <v>2021</v>
      </c>
      <c r="P28" s="124">
        <v>123.20000000000002</v>
      </c>
      <c r="Q28" s="126">
        <f t="shared" si="1"/>
        <v>0</v>
      </c>
      <c r="R28" s="221">
        <f t="shared" si="0"/>
        <v>0</v>
      </c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</row>
    <row r="29" spans="1:48" ht="31.5">
      <c r="A29" s="83">
        <v>25</v>
      </c>
      <c r="B29" s="83" t="s">
        <v>480</v>
      </c>
      <c r="C29" s="83" t="s">
        <v>1105</v>
      </c>
      <c r="D29" s="75" t="s">
        <v>174</v>
      </c>
      <c r="E29" s="83" t="s">
        <v>177</v>
      </c>
      <c r="F29" s="83" t="s">
        <v>1487</v>
      </c>
      <c r="G29" s="83"/>
      <c r="H29" s="75" t="s">
        <v>428</v>
      </c>
      <c r="I29" s="88" t="s">
        <v>464</v>
      </c>
      <c r="J29" s="88" t="s">
        <v>2593</v>
      </c>
      <c r="K29" s="75" t="s">
        <v>440</v>
      </c>
      <c r="L29" s="220" t="s">
        <v>463</v>
      </c>
      <c r="M29" s="91" t="s">
        <v>409</v>
      </c>
      <c r="N29" s="75" t="s">
        <v>409</v>
      </c>
      <c r="O29" s="125">
        <v>2021</v>
      </c>
      <c r="P29" s="124">
        <v>108.35000000000001</v>
      </c>
      <c r="Q29" s="126">
        <f t="shared" si="1"/>
        <v>0</v>
      </c>
      <c r="R29" s="221">
        <f t="shared" si="0"/>
        <v>0</v>
      </c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</row>
    <row r="30" spans="1:48" ht="31.5">
      <c r="A30" s="83">
        <v>26</v>
      </c>
      <c r="B30" s="75" t="s">
        <v>481</v>
      </c>
      <c r="C30" s="83" t="s">
        <v>1106</v>
      </c>
      <c r="D30" s="75" t="s">
        <v>174</v>
      </c>
      <c r="E30" s="83" t="s">
        <v>177</v>
      </c>
      <c r="F30" s="83" t="s">
        <v>1487</v>
      </c>
      <c r="G30" s="83"/>
      <c r="H30" s="75" t="s">
        <v>428</v>
      </c>
      <c r="I30" s="88" t="s">
        <v>466</v>
      </c>
      <c r="J30" s="88" t="s">
        <v>2594</v>
      </c>
      <c r="K30" s="75" t="s">
        <v>440</v>
      </c>
      <c r="L30" s="220" t="s">
        <v>463</v>
      </c>
      <c r="M30" s="91" t="s">
        <v>409</v>
      </c>
      <c r="N30" s="75" t="s">
        <v>409</v>
      </c>
      <c r="O30" s="125">
        <v>2021</v>
      </c>
      <c r="P30" s="124">
        <v>137.61000000000001</v>
      </c>
      <c r="Q30" s="126">
        <f t="shared" si="1"/>
        <v>0</v>
      </c>
      <c r="R30" s="221">
        <f t="shared" si="0"/>
        <v>0</v>
      </c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</row>
    <row r="31" spans="1:48" ht="31.5">
      <c r="A31" s="83">
        <v>27</v>
      </c>
      <c r="B31" s="83" t="s">
        <v>482</v>
      </c>
      <c r="C31" s="83" t="s">
        <v>1107</v>
      </c>
      <c r="D31" s="75" t="s">
        <v>174</v>
      </c>
      <c r="E31" s="83" t="s">
        <v>177</v>
      </c>
      <c r="F31" s="83" t="s">
        <v>1487</v>
      </c>
      <c r="G31" s="83"/>
      <c r="H31" s="75" t="s">
        <v>483</v>
      </c>
      <c r="I31" s="88" t="s">
        <v>484</v>
      </c>
      <c r="J31" s="88" t="s">
        <v>485</v>
      </c>
      <c r="K31" s="75" t="s">
        <v>440</v>
      </c>
      <c r="L31" s="220" t="s">
        <v>463</v>
      </c>
      <c r="M31" s="91" t="s">
        <v>409</v>
      </c>
      <c r="N31" s="75" t="s">
        <v>409</v>
      </c>
      <c r="O31" s="159">
        <v>2021</v>
      </c>
      <c r="P31" s="124">
        <v>123.20000000000002</v>
      </c>
      <c r="Q31" s="126">
        <f t="shared" si="1"/>
        <v>0</v>
      </c>
      <c r="R31" s="221">
        <f t="shared" si="0"/>
        <v>0</v>
      </c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</row>
    <row r="32" spans="1:48" ht="31.5">
      <c r="A32" s="83">
        <v>28</v>
      </c>
      <c r="B32" s="83" t="s">
        <v>486</v>
      </c>
      <c r="C32" s="83" t="s">
        <v>1108</v>
      </c>
      <c r="D32" s="75" t="s">
        <v>174</v>
      </c>
      <c r="E32" s="83" t="s">
        <v>177</v>
      </c>
      <c r="F32" s="83" t="s">
        <v>1487</v>
      </c>
      <c r="G32" s="83"/>
      <c r="H32" s="75" t="s">
        <v>483</v>
      </c>
      <c r="I32" s="88" t="s">
        <v>464</v>
      </c>
      <c r="J32" s="88" t="s">
        <v>2595</v>
      </c>
      <c r="K32" s="75" t="s">
        <v>440</v>
      </c>
      <c r="L32" s="220" t="s">
        <v>463</v>
      </c>
      <c r="M32" s="91" t="s">
        <v>409</v>
      </c>
      <c r="N32" s="75" t="s">
        <v>409</v>
      </c>
      <c r="O32" s="159">
        <v>2021</v>
      </c>
      <c r="P32" s="124">
        <v>137.61000000000001</v>
      </c>
      <c r="Q32" s="126">
        <f t="shared" si="1"/>
        <v>0</v>
      </c>
      <c r="R32" s="221">
        <f t="shared" si="0"/>
        <v>0</v>
      </c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</row>
    <row r="33" spans="1:48" ht="31.5">
      <c r="A33" s="83">
        <v>29</v>
      </c>
      <c r="B33" s="157" t="s">
        <v>487</v>
      </c>
      <c r="C33" s="83" t="s">
        <v>1109</v>
      </c>
      <c r="D33" s="75" t="s">
        <v>174</v>
      </c>
      <c r="E33" s="83" t="s">
        <v>177</v>
      </c>
      <c r="F33" s="83" t="s">
        <v>1487</v>
      </c>
      <c r="G33" s="83"/>
      <c r="H33" s="75" t="s">
        <v>483</v>
      </c>
      <c r="I33" s="88" t="s">
        <v>488</v>
      </c>
      <c r="J33" s="88" t="s">
        <v>2596</v>
      </c>
      <c r="K33" s="75" t="s">
        <v>440</v>
      </c>
      <c r="L33" s="220" t="s">
        <v>463</v>
      </c>
      <c r="M33" s="91" t="s">
        <v>409</v>
      </c>
      <c r="N33" s="75" t="s">
        <v>409</v>
      </c>
      <c r="O33" s="125">
        <v>2021</v>
      </c>
      <c r="P33" s="124">
        <v>141.79000000000002</v>
      </c>
      <c r="Q33" s="126">
        <f t="shared" si="1"/>
        <v>0</v>
      </c>
      <c r="R33" s="221">
        <f t="shared" si="0"/>
        <v>0</v>
      </c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</row>
    <row r="34" spans="1:48" ht="31.5">
      <c r="A34" s="83">
        <v>30</v>
      </c>
      <c r="B34" s="126" t="s">
        <v>489</v>
      </c>
      <c r="C34" s="83" t="s">
        <v>1110</v>
      </c>
      <c r="D34" s="75" t="s">
        <v>174</v>
      </c>
      <c r="E34" s="83" t="s">
        <v>177</v>
      </c>
      <c r="F34" s="83" t="s">
        <v>1487</v>
      </c>
      <c r="G34" s="83"/>
      <c r="H34" s="75" t="s">
        <v>424</v>
      </c>
      <c r="I34" s="88" t="s">
        <v>464</v>
      </c>
      <c r="J34" s="88" t="s">
        <v>2597</v>
      </c>
      <c r="K34" s="75" t="s">
        <v>440</v>
      </c>
      <c r="L34" s="220" t="s">
        <v>463</v>
      </c>
      <c r="M34" s="91" t="s">
        <v>409</v>
      </c>
      <c r="N34" s="75" t="s">
        <v>409</v>
      </c>
      <c r="O34" s="125">
        <v>2021</v>
      </c>
      <c r="P34" s="124">
        <v>104.72</v>
      </c>
      <c r="Q34" s="126">
        <f t="shared" si="1"/>
        <v>0</v>
      </c>
      <c r="R34" s="221">
        <f t="shared" si="0"/>
        <v>0</v>
      </c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</row>
    <row r="35" spans="1:48" ht="31.5">
      <c r="A35" s="83">
        <v>31</v>
      </c>
      <c r="B35" s="126" t="s">
        <v>490</v>
      </c>
      <c r="C35" s="83" t="s">
        <v>1111</v>
      </c>
      <c r="D35" s="75" t="s">
        <v>174</v>
      </c>
      <c r="E35" s="83" t="s">
        <v>177</v>
      </c>
      <c r="F35" s="83" t="s">
        <v>1487</v>
      </c>
      <c r="G35" s="83"/>
      <c r="H35" s="75" t="s">
        <v>491</v>
      </c>
      <c r="I35" s="88" t="s">
        <v>492</v>
      </c>
      <c r="J35" s="88" t="s">
        <v>493</v>
      </c>
      <c r="K35" s="75" t="s">
        <v>440</v>
      </c>
      <c r="L35" s="220" t="s">
        <v>463</v>
      </c>
      <c r="M35" s="91" t="s">
        <v>409</v>
      </c>
      <c r="N35" s="75" t="s">
        <v>409</v>
      </c>
      <c r="O35" s="125">
        <v>2021</v>
      </c>
      <c r="P35" s="124">
        <v>157.30000000000001</v>
      </c>
      <c r="Q35" s="126">
        <f t="shared" si="1"/>
        <v>0</v>
      </c>
      <c r="R35" s="221">
        <f t="shared" si="0"/>
        <v>0</v>
      </c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</row>
    <row r="36" spans="1:48" s="216" customFormat="1" ht="31.5">
      <c r="A36" s="83">
        <v>32</v>
      </c>
      <c r="B36" s="66" t="s">
        <v>1503</v>
      </c>
      <c r="C36" s="75" t="s">
        <v>1800</v>
      </c>
      <c r="D36" s="75" t="s">
        <v>174</v>
      </c>
      <c r="E36" s="77" t="s">
        <v>177</v>
      </c>
      <c r="F36" s="83" t="s">
        <v>1487</v>
      </c>
      <c r="G36" s="83"/>
      <c r="H36" s="286" t="s">
        <v>426</v>
      </c>
      <c r="I36" s="78" t="s">
        <v>464</v>
      </c>
      <c r="J36" s="88" t="s">
        <v>2598</v>
      </c>
      <c r="K36" s="79" t="s">
        <v>440</v>
      </c>
      <c r="L36" s="78" t="s">
        <v>463</v>
      </c>
      <c r="M36" s="79" t="s">
        <v>409</v>
      </c>
      <c r="N36" s="79" t="s">
        <v>409</v>
      </c>
      <c r="O36" s="76">
        <v>2021</v>
      </c>
      <c r="P36" s="124">
        <v>135.19</v>
      </c>
      <c r="Q36" s="126">
        <f t="shared" si="1"/>
        <v>0</v>
      </c>
      <c r="R36" s="221">
        <f t="shared" si="0"/>
        <v>0</v>
      </c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</row>
    <row r="37" spans="1:48" s="216" customFormat="1" ht="31.5">
      <c r="A37" s="83">
        <v>33</v>
      </c>
      <c r="B37" s="66" t="s">
        <v>1504</v>
      </c>
      <c r="C37" s="75" t="s">
        <v>1801</v>
      </c>
      <c r="D37" s="75" t="s">
        <v>174</v>
      </c>
      <c r="E37" s="77" t="s">
        <v>177</v>
      </c>
      <c r="F37" s="83" t="s">
        <v>1487</v>
      </c>
      <c r="G37" s="83"/>
      <c r="H37" s="286" t="s">
        <v>428</v>
      </c>
      <c r="I37" s="78" t="s">
        <v>464</v>
      </c>
      <c r="J37" s="88" t="s">
        <v>2599</v>
      </c>
      <c r="K37" s="79" t="s">
        <v>440</v>
      </c>
      <c r="L37" s="78" t="s">
        <v>463</v>
      </c>
      <c r="M37" s="79" t="s">
        <v>409</v>
      </c>
      <c r="N37" s="79" t="s">
        <v>409</v>
      </c>
      <c r="O37" s="76">
        <v>2020</v>
      </c>
      <c r="P37" s="124">
        <v>135.19</v>
      </c>
      <c r="Q37" s="126">
        <f t="shared" si="1"/>
        <v>0</v>
      </c>
      <c r="R37" s="221">
        <f t="shared" si="0"/>
        <v>0</v>
      </c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</row>
    <row r="38" spans="1:48" s="216" customFormat="1" ht="31.5">
      <c r="A38" s="83">
        <v>34</v>
      </c>
      <c r="B38" s="66" t="s">
        <v>1505</v>
      </c>
      <c r="C38" s="75" t="s">
        <v>1802</v>
      </c>
      <c r="D38" s="75" t="s">
        <v>174</v>
      </c>
      <c r="E38" s="77" t="s">
        <v>177</v>
      </c>
      <c r="F38" s="83" t="s">
        <v>1487</v>
      </c>
      <c r="G38" s="83"/>
      <c r="H38" s="286" t="s">
        <v>428</v>
      </c>
      <c r="I38" s="78" t="s">
        <v>464</v>
      </c>
      <c r="J38" s="78" t="s">
        <v>2102</v>
      </c>
      <c r="K38" s="79" t="s">
        <v>440</v>
      </c>
      <c r="L38" s="78" t="s">
        <v>463</v>
      </c>
      <c r="M38" s="79" t="s">
        <v>409</v>
      </c>
      <c r="N38" s="79" t="s">
        <v>409</v>
      </c>
      <c r="O38" s="76">
        <v>2020</v>
      </c>
      <c r="P38" s="124">
        <v>104.72</v>
      </c>
      <c r="Q38" s="126">
        <f t="shared" si="1"/>
        <v>0</v>
      </c>
      <c r="R38" s="221">
        <f t="shared" si="0"/>
        <v>0</v>
      </c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</row>
    <row r="39" spans="1:48" s="216" customFormat="1" ht="31.5">
      <c r="A39" s="83">
        <v>35</v>
      </c>
      <c r="B39" s="66" t="s">
        <v>1506</v>
      </c>
      <c r="C39" s="75" t="s">
        <v>1803</v>
      </c>
      <c r="D39" s="75" t="s">
        <v>174</v>
      </c>
      <c r="E39" s="77" t="s">
        <v>177</v>
      </c>
      <c r="F39" s="83" t="s">
        <v>1487</v>
      </c>
      <c r="G39" s="83"/>
      <c r="H39" s="286" t="s">
        <v>430</v>
      </c>
      <c r="I39" s="78" t="s">
        <v>464</v>
      </c>
      <c r="J39" s="88" t="s">
        <v>2600</v>
      </c>
      <c r="K39" s="79" t="s">
        <v>440</v>
      </c>
      <c r="L39" s="78" t="s">
        <v>463</v>
      </c>
      <c r="M39" s="79" t="s">
        <v>409</v>
      </c>
      <c r="N39" s="79" t="s">
        <v>409</v>
      </c>
      <c r="O39" s="76">
        <v>2021</v>
      </c>
      <c r="P39" s="124">
        <v>135.19</v>
      </c>
      <c r="Q39" s="126">
        <f t="shared" si="1"/>
        <v>0</v>
      </c>
      <c r="R39" s="221">
        <f t="shared" si="0"/>
        <v>0</v>
      </c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</row>
    <row r="40" spans="1:48" s="216" customFormat="1" ht="31.5">
      <c r="A40" s="70">
        <v>36</v>
      </c>
      <c r="B40" s="64" t="s">
        <v>1507</v>
      </c>
      <c r="C40" s="71" t="s">
        <v>1804</v>
      </c>
      <c r="D40" s="71" t="s">
        <v>174</v>
      </c>
      <c r="E40" s="63" t="s">
        <v>177</v>
      </c>
      <c r="F40" s="70" t="s">
        <v>1487</v>
      </c>
      <c r="G40" s="70" t="s">
        <v>1465</v>
      </c>
      <c r="H40" s="290" t="s">
        <v>410</v>
      </c>
      <c r="I40" s="72" t="s">
        <v>2103</v>
      </c>
      <c r="J40" s="93" t="s">
        <v>2601</v>
      </c>
      <c r="K40" s="61" t="s">
        <v>440</v>
      </c>
      <c r="L40" s="72" t="s">
        <v>2104</v>
      </c>
      <c r="M40" s="61" t="s">
        <v>409</v>
      </c>
      <c r="N40" s="61" t="s">
        <v>409</v>
      </c>
      <c r="O40" s="62">
        <v>2021</v>
      </c>
      <c r="P40" s="295">
        <v>186.56</v>
      </c>
      <c r="Q40" s="141">
        <f t="shared" si="1"/>
        <v>0</v>
      </c>
      <c r="R40" s="231">
        <f t="shared" si="0"/>
        <v>0</v>
      </c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</row>
    <row r="41" spans="1:48" s="216" customFormat="1" ht="31.5">
      <c r="A41" s="70">
        <v>37</v>
      </c>
      <c r="B41" s="64" t="s">
        <v>1508</v>
      </c>
      <c r="C41" s="71" t="s">
        <v>1805</v>
      </c>
      <c r="D41" s="71" t="s">
        <v>174</v>
      </c>
      <c r="E41" s="63" t="s">
        <v>177</v>
      </c>
      <c r="F41" s="70" t="s">
        <v>1487</v>
      </c>
      <c r="G41" s="70" t="s">
        <v>1465</v>
      </c>
      <c r="H41" s="290" t="s">
        <v>410</v>
      </c>
      <c r="I41" s="72" t="s">
        <v>2103</v>
      </c>
      <c r="J41" s="93" t="s">
        <v>2602</v>
      </c>
      <c r="K41" s="61" t="s">
        <v>440</v>
      </c>
      <c r="L41" s="72" t="s">
        <v>2104</v>
      </c>
      <c r="M41" s="61" t="s">
        <v>409</v>
      </c>
      <c r="N41" s="61" t="s">
        <v>409</v>
      </c>
      <c r="O41" s="62">
        <v>2021</v>
      </c>
      <c r="P41" s="295">
        <v>186.56</v>
      </c>
      <c r="Q41" s="141">
        <f t="shared" si="1"/>
        <v>0</v>
      </c>
      <c r="R41" s="231">
        <f t="shared" si="0"/>
        <v>0</v>
      </c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</row>
    <row r="42" spans="1:48" s="216" customFormat="1" ht="31.5">
      <c r="A42" s="83">
        <v>38</v>
      </c>
      <c r="B42" s="66" t="s">
        <v>1509</v>
      </c>
      <c r="C42" s="75" t="s">
        <v>1806</v>
      </c>
      <c r="D42" s="75" t="s">
        <v>174</v>
      </c>
      <c r="E42" s="77" t="s">
        <v>177</v>
      </c>
      <c r="F42" s="83" t="s">
        <v>1487</v>
      </c>
      <c r="G42" s="83"/>
      <c r="H42" s="286" t="s">
        <v>483</v>
      </c>
      <c r="I42" s="78" t="s">
        <v>492</v>
      </c>
      <c r="J42" s="88" t="s">
        <v>2603</v>
      </c>
      <c r="K42" s="79" t="s">
        <v>2518</v>
      </c>
      <c r="L42" s="78" t="s">
        <v>463</v>
      </c>
      <c r="M42" s="79" t="s">
        <v>409</v>
      </c>
      <c r="N42" s="79" t="s">
        <v>409</v>
      </c>
      <c r="O42" s="76">
        <v>2021</v>
      </c>
      <c r="P42" s="124">
        <v>328.90000000000003</v>
      </c>
      <c r="Q42" s="126">
        <f t="shared" si="1"/>
        <v>0</v>
      </c>
      <c r="R42" s="221">
        <f t="shared" si="0"/>
        <v>0</v>
      </c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</row>
    <row r="43" spans="1:48" s="216" customFormat="1" ht="31.5">
      <c r="A43" s="83">
        <v>39</v>
      </c>
      <c r="B43" s="66" t="s">
        <v>1510</v>
      </c>
      <c r="C43" s="75" t="s">
        <v>1807</v>
      </c>
      <c r="D43" s="75" t="s">
        <v>174</v>
      </c>
      <c r="E43" s="77" t="s">
        <v>177</v>
      </c>
      <c r="F43" s="83" t="s">
        <v>1487</v>
      </c>
      <c r="G43" s="83"/>
      <c r="H43" s="286" t="s">
        <v>424</v>
      </c>
      <c r="I43" s="78" t="s">
        <v>2105</v>
      </c>
      <c r="J43" s="88" t="s">
        <v>2604</v>
      </c>
      <c r="K43" s="79" t="s">
        <v>440</v>
      </c>
      <c r="L43" s="78" t="s">
        <v>2106</v>
      </c>
      <c r="M43" s="79" t="s">
        <v>409</v>
      </c>
      <c r="N43" s="79" t="s">
        <v>409</v>
      </c>
      <c r="O43" s="76">
        <v>2021</v>
      </c>
      <c r="P43" s="124">
        <v>84.36999999999999</v>
      </c>
      <c r="Q43" s="126">
        <f t="shared" si="1"/>
        <v>0</v>
      </c>
      <c r="R43" s="221">
        <f t="shared" si="0"/>
        <v>0</v>
      </c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</row>
    <row r="44" spans="1:48" s="216" customFormat="1" ht="31.5">
      <c r="A44" s="83">
        <v>40</v>
      </c>
      <c r="B44" s="66" t="s">
        <v>1511</v>
      </c>
      <c r="C44" s="75" t="s">
        <v>1808</v>
      </c>
      <c r="D44" s="75" t="s">
        <v>174</v>
      </c>
      <c r="E44" s="77" t="s">
        <v>177</v>
      </c>
      <c r="F44" s="83" t="s">
        <v>1487</v>
      </c>
      <c r="G44" s="83"/>
      <c r="H44" s="286" t="s">
        <v>426</v>
      </c>
      <c r="I44" s="78" t="s">
        <v>2105</v>
      </c>
      <c r="J44" s="88" t="s">
        <v>2605</v>
      </c>
      <c r="K44" s="79" t="s">
        <v>440</v>
      </c>
      <c r="L44" s="78" t="s">
        <v>2106</v>
      </c>
      <c r="M44" s="79" t="s">
        <v>409</v>
      </c>
      <c r="N44" s="79" t="s">
        <v>409</v>
      </c>
      <c r="O44" s="76">
        <v>2021</v>
      </c>
      <c r="P44" s="124">
        <v>84.36999999999999</v>
      </c>
      <c r="Q44" s="126">
        <f t="shared" si="1"/>
        <v>0</v>
      </c>
      <c r="R44" s="221">
        <f t="shared" si="0"/>
        <v>0</v>
      </c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</row>
    <row r="45" spans="1:48" s="216" customFormat="1" ht="31.5">
      <c r="A45" s="83">
        <v>41</v>
      </c>
      <c r="B45" s="66" t="s">
        <v>1512</v>
      </c>
      <c r="C45" s="75" t="s">
        <v>1809</v>
      </c>
      <c r="D45" s="75" t="s">
        <v>174</v>
      </c>
      <c r="E45" s="77" t="s">
        <v>177</v>
      </c>
      <c r="F45" s="83" t="s">
        <v>1487</v>
      </c>
      <c r="G45" s="83"/>
      <c r="H45" s="286" t="s">
        <v>428</v>
      </c>
      <c r="I45" s="78" t="s">
        <v>2105</v>
      </c>
      <c r="J45" s="88" t="s">
        <v>2606</v>
      </c>
      <c r="K45" s="79" t="s">
        <v>440</v>
      </c>
      <c r="L45" s="78" t="s">
        <v>2106</v>
      </c>
      <c r="M45" s="79" t="s">
        <v>409</v>
      </c>
      <c r="N45" s="79" t="s">
        <v>409</v>
      </c>
      <c r="O45" s="76">
        <v>2021</v>
      </c>
      <c r="P45" s="124">
        <v>84.36999999999999</v>
      </c>
      <c r="Q45" s="126">
        <f t="shared" si="1"/>
        <v>0</v>
      </c>
      <c r="R45" s="221">
        <f t="shared" si="0"/>
        <v>0</v>
      </c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</row>
    <row r="46" spans="1:48" s="216" customFormat="1" ht="31.5">
      <c r="A46" s="83">
        <v>42</v>
      </c>
      <c r="B46" s="66" t="s">
        <v>1513</v>
      </c>
      <c r="C46" s="75" t="s">
        <v>1810</v>
      </c>
      <c r="D46" s="75" t="s">
        <v>174</v>
      </c>
      <c r="E46" s="77" t="s">
        <v>177</v>
      </c>
      <c r="F46" s="83" t="s">
        <v>1487</v>
      </c>
      <c r="G46" s="83"/>
      <c r="H46" s="286" t="s">
        <v>428</v>
      </c>
      <c r="I46" s="78" t="s">
        <v>2107</v>
      </c>
      <c r="J46" s="78" t="s">
        <v>2108</v>
      </c>
      <c r="K46" s="79" t="s">
        <v>440</v>
      </c>
      <c r="L46" s="78" t="s">
        <v>2106</v>
      </c>
      <c r="M46" s="79" t="s">
        <v>409</v>
      </c>
      <c r="N46" s="79" t="s">
        <v>409</v>
      </c>
      <c r="O46" s="76">
        <v>2021</v>
      </c>
      <c r="P46" s="124">
        <v>92.73</v>
      </c>
      <c r="Q46" s="126">
        <f t="shared" si="1"/>
        <v>0</v>
      </c>
      <c r="R46" s="221">
        <f t="shared" si="0"/>
        <v>0</v>
      </c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</row>
    <row r="47" spans="1:48" s="216" customFormat="1" ht="31.5">
      <c r="A47" s="83">
        <v>43</v>
      </c>
      <c r="B47" s="66" t="s">
        <v>1514</v>
      </c>
      <c r="C47" s="75" t="s">
        <v>1811</v>
      </c>
      <c r="D47" s="75" t="s">
        <v>174</v>
      </c>
      <c r="E47" s="77" t="s">
        <v>177</v>
      </c>
      <c r="F47" s="83" t="s">
        <v>1487</v>
      </c>
      <c r="G47" s="83"/>
      <c r="H47" s="286" t="s">
        <v>428</v>
      </c>
      <c r="I47" s="78" t="s">
        <v>2107</v>
      </c>
      <c r="J47" s="78" t="s">
        <v>2109</v>
      </c>
      <c r="K47" s="79" t="s">
        <v>440</v>
      </c>
      <c r="L47" s="78" t="s">
        <v>2106</v>
      </c>
      <c r="M47" s="79" t="s">
        <v>409</v>
      </c>
      <c r="N47" s="79" t="s">
        <v>409</v>
      </c>
      <c r="O47" s="76">
        <v>2021</v>
      </c>
      <c r="P47" s="124">
        <v>92.73</v>
      </c>
      <c r="Q47" s="126">
        <f t="shared" si="1"/>
        <v>0</v>
      </c>
      <c r="R47" s="221">
        <f t="shared" si="0"/>
        <v>0</v>
      </c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</row>
    <row r="48" spans="1:48" ht="63">
      <c r="A48" s="83">
        <v>44</v>
      </c>
      <c r="B48" s="83" t="s">
        <v>494</v>
      </c>
      <c r="C48" s="83" t="s">
        <v>1112</v>
      </c>
      <c r="D48" s="75" t="s">
        <v>174</v>
      </c>
      <c r="E48" s="83" t="s">
        <v>177</v>
      </c>
      <c r="F48" s="83" t="s">
        <v>177</v>
      </c>
      <c r="G48" s="83"/>
      <c r="H48" s="75" t="s">
        <v>495</v>
      </c>
      <c r="I48" s="88" t="s">
        <v>496</v>
      </c>
      <c r="J48" s="88" t="s">
        <v>497</v>
      </c>
      <c r="K48" s="79" t="s">
        <v>2518</v>
      </c>
      <c r="L48" s="220"/>
      <c r="M48" s="91" t="s">
        <v>409</v>
      </c>
      <c r="N48" s="75" t="s">
        <v>409</v>
      </c>
      <c r="O48" s="125">
        <v>2021</v>
      </c>
      <c r="P48" s="124">
        <v>1046.1000000000001</v>
      </c>
      <c r="Q48" s="126">
        <f t="shared" si="1"/>
        <v>0</v>
      </c>
      <c r="R48" s="221">
        <f t="shared" si="0"/>
        <v>0</v>
      </c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</row>
    <row r="49" spans="1:48" ht="31.5">
      <c r="A49" s="83">
        <v>45</v>
      </c>
      <c r="B49" s="222" t="s">
        <v>498</v>
      </c>
      <c r="C49" s="83" t="s">
        <v>1113</v>
      </c>
      <c r="D49" s="75" t="s">
        <v>174</v>
      </c>
      <c r="E49" s="83" t="s">
        <v>177</v>
      </c>
      <c r="F49" s="83" t="s">
        <v>1487</v>
      </c>
      <c r="G49" s="83"/>
      <c r="H49" s="126" t="s">
        <v>428</v>
      </c>
      <c r="I49" s="88" t="s">
        <v>249</v>
      </c>
      <c r="J49" s="88" t="s">
        <v>499</v>
      </c>
      <c r="K49" s="90" t="s">
        <v>440</v>
      </c>
      <c r="L49" s="88" t="s">
        <v>250</v>
      </c>
      <c r="M49" s="91" t="s">
        <v>409</v>
      </c>
      <c r="N49" s="75" t="s">
        <v>409</v>
      </c>
      <c r="O49" s="159">
        <v>2019</v>
      </c>
      <c r="P49" s="124">
        <v>261.91000000000003</v>
      </c>
      <c r="Q49" s="126">
        <f t="shared" si="1"/>
        <v>0</v>
      </c>
      <c r="R49" s="221">
        <f t="shared" si="0"/>
        <v>0</v>
      </c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</row>
    <row r="50" spans="1:48" ht="31.5">
      <c r="A50" s="83">
        <v>46</v>
      </c>
      <c r="B50" s="126" t="s">
        <v>500</v>
      </c>
      <c r="C50" s="83" t="s">
        <v>1114</v>
      </c>
      <c r="D50" s="75" t="s">
        <v>174</v>
      </c>
      <c r="E50" s="83" t="s">
        <v>177</v>
      </c>
      <c r="F50" s="83" t="s">
        <v>1487</v>
      </c>
      <c r="G50" s="83"/>
      <c r="H50" s="126" t="s">
        <v>410</v>
      </c>
      <c r="I50" s="88" t="s">
        <v>501</v>
      </c>
      <c r="J50" s="88" t="s">
        <v>502</v>
      </c>
      <c r="K50" s="75" t="s">
        <v>440</v>
      </c>
      <c r="L50" s="220" t="s">
        <v>456</v>
      </c>
      <c r="M50" s="75" t="s">
        <v>409</v>
      </c>
      <c r="N50" s="75" t="s">
        <v>409</v>
      </c>
      <c r="O50" s="159">
        <v>2020</v>
      </c>
      <c r="P50" s="124">
        <v>116.60000000000001</v>
      </c>
      <c r="Q50" s="126">
        <f t="shared" si="1"/>
        <v>0</v>
      </c>
      <c r="R50" s="221">
        <f t="shared" si="0"/>
        <v>0</v>
      </c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</row>
    <row r="51" spans="1:48" ht="31.5">
      <c r="A51" s="83">
        <v>47</v>
      </c>
      <c r="B51" s="126" t="s">
        <v>503</v>
      </c>
      <c r="C51" s="83" t="s">
        <v>1115</v>
      </c>
      <c r="D51" s="75" t="s">
        <v>174</v>
      </c>
      <c r="E51" s="83" t="s">
        <v>177</v>
      </c>
      <c r="F51" s="83" t="s">
        <v>1487</v>
      </c>
      <c r="G51" s="83"/>
      <c r="H51" s="126" t="s">
        <v>410</v>
      </c>
      <c r="I51" s="88" t="s">
        <v>504</v>
      </c>
      <c r="J51" s="88" t="s">
        <v>2607</v>
      </c>
      <c r="K51" s="75" t="s">
        <v>440</v>
      </c>
      <c r="L51" s="88" t="s">
        <v>456</v>
      </c>
      <c r="M51" s="75" t="s">
        <v>409</v>
      </c>
      <c r="N51" s="75" t="s">
        <v>409</v>
      </c>
      <c r="O51" s="159">
        <v>2021</v>
      </c>
      <c r="P51" s="124">
        <v>132.22</v>
      </c>
      <c r="Q51" s="126">
        <f t="shared" si="1"/>
        <v>0</v>
      </c>
      <c r="R51" s="221">
        <f t="shared" si="0"/>
        <v>0</v>
      </c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</row>
    <row r="52" spans="1:48" ht="31.5">
      <c r="A52" s="83">
        <v>48</v>
      </c>
      <c r="B52" s="126" t="s">
        <v>505</v>
      </c>
      <c r="C52" s="83" t="s">
        <v>1116</v>
      </c>
      <c r="D52" s="75" t="s">
        <v>174</v>
      </c>
      <c r="E52" s="83" t="s">
        <v>177</v>
      </c>
      <c r="F52" s="83" t="s">
        <v>1487</v>
      </c>
      <c r="G52" s="83"/>
      <c r="H52" s="126" t="s">
        <v>410</v>
      </c>
      <c r="I52" s="88" t="s">
        <v>507</v>
      </c>
      <c r="J52" s="88" t="s">
        <v>508</v>
      </c>
      <c r="K52" s="79" t="s">
        <v>2551</v>
      </c>
      <c r="L52" s="88" t="s">
        <v>506</v>
      </c>
      <c r="M52" s="91" t="s">
        <v>1081</v>
      </c>
      <c r="N52" s="75" t="s">
        <v>409</v>
      </c>
      <c r="O52" s="159">
        <v>2021</v>
      </c>
      <c r="P52" s="124">
        <v>88</v>
      </c>
      <c r="Q52" s="126">
        <f t="shared" si="1"/>
        <v>0</v>
      </c>
      <c r="R52" s="221">
        <f t="shared" si="0"/>
        <v>0</v>
      </c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</row>
    <row r="53" spans="1:48" ht="31.5">
      <c r="A53" s="83">
        <v>49</v>
      </c>
      <c r="B53" s="126" t="s">
        <v>509</v>
      </c>
      <c r="C53" s="83" t="s">
        <v>1117</v>
      </c>
      <c r="D53" s="75" t="s">
        <v>174</v>
      </c>
      <c r="E53" s="83" t="s">
        <v>177</v>
      </c>
      <c r="F53" s="83" t="s">
        <v>1487</v>
      </c>
      <c r="G53" s="83"/>
      <c r="H53" s="126" t="s">
        <v>410</v>
      </c>
      <c r="I53" s="88" t="s">
        <v>507</v>
      </c>
      <c r="J53" s="88" t="s">
        <v>510</v>
      </c>
      <c r="K53" s="79" t="s">
        <v>2551</v>
      </c>
      <c r="L53" s="88" t="s">
        <v>506</v>
      </c>
      <c r="M53" s="91" t="s">
        <v>1081</v>
      </c>
      <c r="N53" s="75" t="s">
        <v>409</v>
      </c>
      <c r="O53" s="159">
        <v>2019</v>
      </c>
      <c r="P53" s="124">
        <v>88</v>
      </c>
      <c r="Q53" s="126">
        <f t="shared" si="1"/>
        <v>0</v>
      </c>
      <c r="R53" s="221">
        <f t="shared" si="0"/>
        <v>0</v>
      </c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</row>
    <row r="54" spans="1:48" ht="31.5">
      <c r="A54" s="83">
        <v>50</v>
      </c>
      <c r="B54" s="126" t="s">
        <v>511</v>
      </c>
      <c r="C54" s="83" t="s">
        <v>1118</v>
      </c>
      <c r="D54" s="75" t="s">
        <v>174</v>
      </c>
      <c r="E54" s="83" t="s">
        <v>177</v>
      </c>
      <c r="F54" s="83" t="s">
        <v>1487</v>
      </c>
      <c r="G54" s="83"/>
      <c r="H54" s="126" t="s">
        <v>410</v>
      </c>
      <c r="I54" s="88" t="s">
        <v>507</v>
      </c>
      <c r="J54" s="88" t="s">
        <v>512</v>
      </c>
      <c r="K54" s="79" t="s">
        <v>2551</v>
      </c>
      <c r="L54" s="88" t="s">
        <v>506</v>
      </c>
      <c r="M54" s="91" t="s">
        <v>1081</v>
      </c>
      <c r="N54" s="75" t="s">
        <v>409</v>
      </c>
      <c r="O54" s="159">
        <v>2019</v>
      </c>
      <c r="P54" s="124">
        <v>88</v>
      </c>
      <c r="Q54" s="126">
        <f t="shared" si="1"/>
        <v>0</v>
      </c>
      <c r="R54" s="221">
        <f t="shared" si="0"/>
        <v>0</v>
      </c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</row>
    <row r="55" spans="1:48" ht="31.5">
      <c r="A55" s="83">
        <v>51</v>
      </c>
      <c r="B55" s="126" t="s">
        <v>513</v>
      </c>
      <c r="C55" s="83" t="s">
        <v>1119</v>
      </c>
      <c r="D55" s="75" t="s">
        <v>174</v>
      </c>
      <c r="E55" s="83" t="s">
        <v>177</v>
      </c>
      <c r="F55" s="83" t="s">
        <v>1487</v>
      </c>
      <c r="G55" s="83"/>
      <c r="H55" s="126" t="s">
        <v>410</v>
      </c>
      <c r="I55" s="88" t="s">
        <v>507</v>
      </c>
      <c r="J55" s="88" t="s">
        <v>514</v>
      </c>
      <c r="K55" s="79" t="s">
        <v>2551</v>
      </c>
      <c r="L55" s="88" t="s">
        <v>506</v>
      </c>
      <c r="M55" s="91" t="s">
        <v>1081</v>
      </c>
      <c r="N55" s="75" t="s">
        <v>409</v>
      </c>
      <c r="O55" s="159">
        <v>2019</v>
      </c>
      <c r="P55" s="124">
        <v>88</v>
      </c>
      <c r="Q55" s="126">
        <f t="shared" si="1"/>
        <v>0</v>
      </c>
      <c r="R55" s="221">
        <f t="shared" si="0"/>
        <v>0</v>
      </c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</row>
    <row r="56" spans="1:48" ht="31.5">
      <c r="A56" s="83">
        <v>52</v>
      </c>
      <c r="B56" s="126" t="s">
        <v>515</v>
      </c>
      <c r="C56" s="83" t="s">
        <v>1120</v>
      </c>
      <c r="D56" s="75" t="s">
        <v>174</v>
      </c>
      <c r="E56" s="83" t="s">
        <v>177</v>
      </c>
      <c r="F56" s="83" t="s">
        <v>1487</v>
      </c>
      <c r="G56" s="83"/>
      <c r="H56" s="126" t="s">
        <v>410</v>
      </c>
      <c r="I56" s="88" t="s">
        <v>507</v>
      </c>
      <c r="J56" s="88" t="s">
        <v>516</v>
      </c>
      <c r="K56" s="79" t="s">
        <v>2551</v>
      </c>
      <c r="L56" s="88" t="s">
        <v>506</v>
      </c>
      <c r="M56" s="91" t="s">
        <v>1081</v>
      </c>
      <c r="N56" s="75" t="s">
        <v>409</v>
      </c>
      <c r="O56" s="159">
        <v>2019</v>
      </c>
      <c r="P56" s="124">
        <v>88</v>
      </c>
      <c r="Q56" s="126">
        <f t="shared" si="1"/>
        <v>0</v>
      </c>
      <c r="R56" s="221">
        <f t="shared" si="0"/>
        <v>0</v>
      </c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</row>
    <row r="57" spans="1:48" ht="31.5">
      <c r="A57" s="83">
        <v>53</v>
      </c>
      <c r="B57" s="126" t="s">
        <v>517</v>
      </c>
      <c r="C57" s="83" t="s">
        <v>1121</v>
      </c>
      <c r="D57" s="75" t="s">
        <v>174</v>
      </c>
      <c r="E57" s="83" t="s">
        <v>177</v>
      </c>
      <c r="F57" s="83" t="s">
        <v>1487</v>
      </c>
      <c r="G57" s="83"/>
      <c r="H57" s="126" t="s">
        <v>410</v>
      </c>
      <c r="I57" s="88" t="s">
        <v>507</v>
      </c>
      <c r="J57" s="88" t="s">
        <v>518</v>
      </c>
      <c r="K57" s="79" t="s">
        <v>2551</v>
      </c>
      <c r="L57" s="88" t="s">
        <v>506</v>
      </c>
      <c r="M57" s="91" t="s">
        <v>1081</v>
      </c>
      <c r="N57" s="75" t="s">
        <v>409</v>
      </c>
      <c r="O57" s="159">
        <v>2019</v>
      </c>
      <c r="P57" s="124">
        <v>88</v>
      </c>
      <c r="Q57" s="126">
        <f t="shared" si="1"/>
        <v>0</v>
      </c>
      <c r="R57" s="221">
        <f t="shared" si="0"/>
        <v>0</v>
      </c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</row>
    <row r="58" spans="1:48" s="15" customFormat="1" ht="31.5">
      <c r="A58" s="83">
        <v>54</v>
      </c>
      <c r="B58" s="75" t="s">
        <v>631</v>
      </c>
      <c r="C58" s="75" t="s">
        <v>1122</v>
      </c>
      <c r="D58" s="75" t="s">
        <v>174</v>
      </c>
      <c r="E58" s="75" t="s">
        <v>322</v>
      </c>
      <c r="F58" s="83" t="s">
        <v>1487</v>
      </c>
      <c r="G58" s="83"/>
      <c r="H58" s="86" t="s">
        <v>330</v>
      </c>
      <c r="I58" s="84"/>
      <c r="J58" s="84" t="s">
        <v>633</v>
      </c>
      <c r="K58" s="90" t="s">
        <v>440</v>
      </c>
      <c r="L58" s="84" t="s">
        <v>632</v>
      </c>
      <c r="M58" s="86" t="s">
        <v>409</v>
      </c>
      <c r="N58" s="75" t="s">
        <v>409</v>
      </c>
      <c r="O58" s="73">
        <v>2021</v>
      </c>
      <c r="P58" s="124">
        <v>132.66</v>
      </c>
      <c r="Q58" s="126">
        <f t="shared" si="1"/>
        <v>0</v>
      </c>
      <c r="R58" s="221">
        <f t="shared" si="0"/>
        <v>0</v>
      </c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</row>
    <row r="59" spans="1:48" s="15" customFormat="1" ht="47.25">
      <c r="A59" s="83">
        <v>55</v>
      </c>
      <c r="B59" s="75" t="s">
        <v>2504</v>
      </c>
      <c r="C59" s="75" t="s">
        <v>956</v>
      </c>
      <c r="D59" s="75" t="s">
        <v>174</v>
      </c>
      <c r="E59" s="75" t="s">
        <v>322</v>
      </c>
      <c r="F59" s="83" t="s">
        <v>1487</v>
      </c>
      <c r="G59" s="83"/>
      <c r="H59" s="86" t="s">
        <v>330</v>
      </c>
      <c r="I59" s="84" t="s">
        <v>962</v>
      </c>
      <c r="J59" s="84" t="s">
        <v>963</v>
      </c>
      <c r="K59" s="79" t="s">
        <v>2518</v>
      </c>
      <c r="L59" s="292" t="s">
        <v>2659</v>
      </c>
      <c r="M59" s="75" t="s">
        <v>409</v>
      </c>
      <c r="N59" s="75" t="s">
        <v>409</v>
      </c>
      <c r="O59" s="73">
        <v>2021</v>
      </c>
      <c r="P59" s="124">
        <v>215.27</v>
      </c>
      <c r="Q59" s="126">
        <f t="shared" si="1"/>
        <v>0</v>
      </c>
      <c r="R59" s="221">
        <f t="shared" si="0"/>
        <v>0</v>
      </c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</row>
    <row r="60" spans="1:48" s="15" customFormat="1" ht="47.25">
      <c r="A60" s="83">
        <v>56</v>
      </c>
      <c r="B60" s="75" t="s">
        <v>2505</v>
      </c>
      <c r="C60" s="75" t="s">
        <v>957</v>
      </c>
      <c r="D60" s="75" t="s">
        <v>174</v>
      </c>
      <c r="E60" s="75" t="s">
        <v>322</v>
      </c>
      <c r="F60" s="83" t="s">
        <v>1487</v>
      </c>
      <c r="G60" s="83"/>
      <c r="H60" s="86" t="s">
        <v>330</v>
      </c>
      <c r="I60" s="84" t="s">
        <v>962</v>
      </c>
      <c r="J60" s="84" t="s">
        <v>964</v>
      </c>
      <c r="K60" s="79" t="s">
        <v>2518</v>
      </c>
      <c r="L60" s="292" t="s">
        <v>2659</v>
      </c>
      <c r="M60" s="75" t="s">
        <v>409</v>
      </c>
      <c r="N60" s="75" t="s">
        <v>409</v>
      </c>
      <c r="O60" s="73">
        <v>2021</v>
      </c>
      <c r="P60" s="124">
        <v>215.27</v>
      </c>
      <c r="Q60" s="126">
        <f t="shared" si="1"/>
        <v>0</v>
      </c>
      <c r="R60" s="221">
        <f t="shared" si="0"/>
        <v>0</v>
      </c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</row>
    <row r="61" spans="1:48" s="15" customFormat="1" ht="47.25">
      <c r="A61" s="83">
        <v>57</v>
      </c>
      <c r="B61" s="75" t="s">
        <v>953</v>
      </c>
      <c r="C61" s="75" t="s">
        <v>958</v>
      </c>
      <c r="D61" s="75" t="s">
        <v>174</v>
      </c>
      <c r="E61" s="75" t="s">
        <v>322</v>
      </c>
      <c r="F61" s="83" t="s">
        <v>1487</v>
      </c>
      <c r="G61" s="83"/>
      <c r="H61" s="86" t="s">
        <v>330</v>
      </c>
      <c r="I61" s="84" t="s">
        <v>11</v>
      </c>
      <c r="J61" s="84" t="s">
        <v>965</v>
      </c>
      <c r="K61" s="79" t="s">
        <v>2518</v>
      </c>
      <c r="L61" s="292" t="s">
        <v>2659</v>
      </c>
      <c r="M61" s="86" t="s">
        <v>409</v>
      </c>
      <c r="N61" s="75" t="s">
        <v>409</v>
      </c>
      <c r="O61" s="73">
        <v>2021</v>
      </c>
      <c r="P61" s="124">
        <v>226.05</v>
      </c>
      <c r="Q61" s="126">
        <f t="shared" si="1"/>
        <v>0</v>
      </c>
      <c r="R61" s="221">
        <f t="shared" si="0"/>
        <v>0</v>
      </c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</row>
    <row r="62" spans="1:48" s="15" customFormat="1" ht="47.25">
      <c r="A62" s="83">
        <v>58</v>
      </c>
      <c r="B62" s="75" t="s">
        <v>954</v>
      </c>
      <c r="C62" s="75" t="s">
        <v>959</v>
      </c>
      <c r="D62" s="75" t="s">
        <v>174</v>
      </c>
      <c r="E62" s="75" t="s">
        <v>322</v>
      </c>
      <c r="F62" s="83" t="s">
        <v>1487</v>
      </c>
      <c r="G62" s="83"/>
      <c r="H62" s="86" t="s">
        <v>330</v>
      </c>
      <c r="I62" s="84" t="s">
        <v>11</v>
      </c>
      <c r="J62" s="84" t="s">
        <v>966</v>
      </c>
      <c r="K62" s="86" t="s">
        <v>440</v>
      </c>
      <c r="L62" s="84" t="s">
        <v>961</v>
      </c>
      <c r="M62" s="75" t="s">
        <v>409</v>
      </c>
      <c r="N62" s="75" t="s">
        <v>409</v>
      </c>
      <c r="O62" s="73">
        <v>2021</v>
      </c>
      <c r="P62" s="124">
        <v>105.49</v>
      </c>
      <c r="Q62" s="126">
        <f t="shared" si="1"/>
        <v>0</v>
      </c>
      <c r="R62" s="221">
        <f t="shared" si="0"/>
        <v>0</v>
      </c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</row>
    <row r="63" spans="1:48" s="15" customFormat="1" ht="47.25">
      <c r="A63" s="83">
        <v>59</v>
      </c>
      <c r="B63" s="75" t="s">
        <v>955</v>
      </c>
      <c r="C63" s="75" t="s">
        <v>960</v>
      </c>
      <c r="D63" s="75" t="s">
        <v>174</v>
      </c>
      <c r="E63" s="75" t="s">
        <v>322</v>
      </c>
      <c r="F63" s="83" t="s">
        <v>1487</v>
      </c>
      <c r="G63" s="83"/>
      <c r="H63" s="86" t="s">
        <v>330</v>
      </c>
      <c r="I63" s="84" t="s">
        <v>11</v>
      </c>
      <c r="J63" s="84" t="s">
        <v>967</v>
      </c>
      <c r="K63" s="86" t="s">
        <v>440</v>
      </c>
      <c r="L63" s="84" t="s">
        <v>961</v>
      </c>
      <c r="M63" s="75" t="s">
        <v>409</v>
      </c>
      <c r="N63" s="75" t="s">
        <v>409</v>
      </c>
      <c r="O63" s="73">
        <v>2021</v>
      </c>
      <c r="P63" s="124">
        <v>105.49</v>
      </c>
      <c r="Q63" s="126">
        <f t="shared" si="1"/>
        <v>0</v>
      </c>
      <c r="R63" s="221">
        <f t="shared" si="0"/>
        <v>0</v>
      </c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</row>
    <row r="64" spans="1:48" s="216" customFormat="1" ht="31.5">
      <c r="A64" s="83">
        <v>60</v>
      </c>
      <c r="B64" s="66" t="s">
        <v>1515</v>
      </c>
      <c r="C64" s="75" t="s">
        <v>1812</v>
      </c>
      <c r="D64" s="75" t="s">
        <v>174</v>
      </c>
      <c r="E64" s="77" t="s">
        <v>322</v>
      </c>
      <c r="F64" s="83" t="s">
        <v>1487</v>
      </c>
      <c r="G64" s="83"/>
      <c r="H64" s="286" t="s">
        <v>2487</v>
      </c>
      <c r="I64" s="78"/>
      <c r="J64" s="88" t="s">
        <v>2608</v>
      </c>
      <c r="K64" s="79" t="s">
        <v>440</v>
      </c>
      <c r="L64" s="78" t="s">
        <v>2110</v>
      </c>
      <c r="M64" s="79" t="s">
        <v>409</v>
      </c>
      <c r="N64" s="79" t="s">
        <v>409</v>
      </c>
      <c r="O64" s="76">
        <v>2021</v>
      </c>
      <c r="P64" s="124">
        <v>271.70000000000005</v>
      </c>
      <c r="Q64" s="126">
        <f t="shared" si="1"/>
        <v>0</v>
      </c>
      <c r="R64" s="221">
        <f t="shared" si="0"/>
        <v>0</v>
      </c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</row>
    <row r="65" spans="1:48" s="216" customFormat="1" ht="31.5">
      <c r="A65" s="83">
        <v>61</v>
      </c>
      <c r="B65" s="66" t="s">
        <v>1516</v>
      </c>
      <c r="C65" s="75" t="s">
        <v>1813</v>
      </c>
      <c r="D65" s="75" t="s">
        <v>174</v>
      </c>
      <c r="E65" s="77" t="s">
        <v>322</v>
      </c>
      <c r="F65" s="83" t="s">
        <v>1487</v>
      </c>
      <c r="G65" s="83"/>
      <c r="H65" s="286" t="s">
        <v>424</v>
      </c>
      <c r="I65" s="78"/>
      <c r="J65" s="88" t="s">
        <v>2609</v>
      </c>
      <c r="K65" s="79" t="s">
        <v>440</v>
      </c>
      <c r="L65" s="78" t="s">
        <v>2110</v>
      </c>
      <c r="M65" s="79" t="s">
        <v>409</v>
      </c>
      <c r="N65" s="79" t="s">
        <v>409</v>
      </c>
      <c r="O65" s="76">
        <v>2021</v>
      </c>
      <c r="P65" s="124">
        <v>105.49</v>
      </c>
      <c r="Q65" s="126">
        <f t="shared" si="1"/>
        <v>0</v>
      </c>
      <c r="R65" s="221">
        <f t="shared" si="0"/>
        <v>0</v>
      </c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</row>
    <row r="66" spans="1:48" s="216" customFormat="1" ht="31.5">
      <c r="A66" s="83">
        <v>62</v>
      </c>
      <c r="B66" s="66" t="s">
        <v>1517</v>
      </c>
      <c r="C66" s="75" t="s">
        <v>1814</v>
      </c>
      <c r="D66" s="75" t="s">
        <v>174</v>
      </c>
      <c r="E66" s="77" t="s">
        <v>322</v>
      </c>
      <c r="F66" s="83" t="s">
        <v>1487</v>
      </c>
      <c r="G66" s="83"/>
      <c r="H66" s="286" t="s">
        <v>424</v>
      </c>
      <c r="I66" s="78"/>
      <c r="J66" s="88" t="s">
        <v>2610</v>
      </c>
      <c r="K66" s="79" t="s">
        <v>440</v>
      </c>
      <c r="L66" s="78" t="s">
        <v>2110</v>
      </c>
      <c r="M66" s="79" t="s">
        <v>409</v>
      </c>
      <c r="N66" s="79" t="s">
        <v>409</v>
      </c>
      <c r="O66" s="76">
        <v>2021</v>
      </c>
      <c r="P66" s="124">
        <v>105.49</v>
      </c>
      <c r="Q66" s="126">
        <f t="shared" si="1"/>
        <v>0</v>
      </c>
      <c r="R66" s="221">
        <f t="shared" si="0"/>
        <v>0</v>
      </c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</row>
    <row r="67" spans="1:48" s="216" customFormat="1" ht="31.5">
      <c r="A67" s="83">
        <v>63</v>
      </c>
      <c r="B67" s="66" t="s">
        <v>1518</v>
      </c>
      <c r="C67" s="75" t="s">
        <v>1815</v>
      </c>
      <c r="D67" s="75" t="s">
        <v>174</v>
      </c>
      <c r="E67" s="77" t="s">
        <v>322</v>
      </c>
      <c r="F67" s="83" t="s">
        <v>1487</v>
      </c>
      <c r="G67" s="83"/>
      <c r="H67" s="286" t="s">
        <v>424</v>
      </c>
      <c r="I67" s="78"/>
      <c r="J67" s="88" t="s">
        <v>2611</v>
      </c>
      <c r="K67" s="79" t="s">
        <v>440</v>
      </c>
      <c r="L67" s="78" t="s">
        <v>2110</v>
      </c>
      <c r="M67" s="79" t="s">
        <v>409</v>
      </c>
      <c r="N67" s="79" t="s">
        <v>409</v>
      </c>
      <c r="O67" s="76">
        <v>2021</v>
      </c>
      <c r="P67" s="124">
        <v>105.49</v>
      </c>
      <c r="Q67" s="126">
        <f t="shared" si="1"/>
        <v>0</v>
      </c>
      <c r="R67" s="221">
        <f t="shared" si="0"/>
        <v>0</v>
      </c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</row>
    <row r="68" spans="1:48" s="216" customFormat="1" ht="31.5">
      <c r="A68" s="83">
        <v>64</v>
      </c>
      <c r="B68" s="66" t="s">
        <v>1519</v>
      </c>
      <c r="C68" s="75" t="s">
        <v>1816</v>
      </c>
      <c r="D68" s="75" t="s">
        <v>174</v>
      </c>
      <c r="E68" s="77" t="s">
        <v>322</v>
      </c>
      <c r="F68" s="83" t="s">
        <v>1487</v>
      </c>
      <c r="G68" s="83"/>
      <c r="H68" s="286" t="s">
        <v>426</v>
      </c>
      <c r="I68" s="78"/>
      <c r="J68" s="88" t="s">
        <v>2612</v>
      </c>
      <c r="K68" s="79" t="s">
        <v>440</v>
      </c>
      <c r="L68" s="78" t="s">
        <v>2110</v>
      </c>
      <c r="M68" s="79" t="s">
        <v>409</v>
      </c>
      <c r="N68" s="79" t="s">
        <v>409</v>
      </c>
      <c r="O68" s="76">
        <v>2021</v>
      </c>
      <c r="P68" s="124">
        <v>286.99000000000007</v>
      </c>
      <c r="Q68" s="126">
        <f t="shared" si="1"/>
        <v>0</v>
      </c>
      <c r="R68" s="221">
        <f t="shared" si="0"/>
        <v>0</v>
      </c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</row>
    <row r="69" spans="1:48" s="216" customFormat="1" ht="31.5">
      <c r="A69" s="83">
        <v>65</v>
      </c>
      <c r="B69" s="66" t="s">
        <v>1520</v>
      </c>
      <c r="C69" s="75" t="s">
        <v>1817</v>
      </c>
      <c r="D69" s="75" t="s">
        <v>174</v>
      </c>
      <c r="E69" s="77" t="s">
        <v>322</v>
      </c>
      <c r="F69" s="83" t="s">
        <v>1487</v>
      </c>
      <c r="G69" s="83"/>
      <c r="H69" s="286" t="s">
        <v>426</v>
      </c>
      <c r="I69" s="78"/>
      <c r="J69" s="88" t="s">
        <v>2613</v>
      </c>
      <c r="K69" s="79" t="s">
        <v>440</v>
      </c>
      <c r="L69" s="78" t="s">
        <v>2110</v>
      </c>
      <c r="M69" s="79" t="s">
        <v>409</v>
      </c>
      <c r="N69" s="79" t="s">
        <v>409</v>
      </c>
      <c r="O69" s="76">
        <v>2021</v>
      </c>
      <c r="P69" s="124">
        <v>286.99000000000007</v>
      </c>
      <c r="Q69" s="126">
        <f t="shared" si="1"/>
        <v>0</v>
      </c>
      <c r="R69" s="221">
        <f t="shared" ref="R69:R132" si="2">Q69*P69</f>
        <v>0</v>
      </c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</row>
    <row r="70" spans="1:48" s="216" customFormat="1" ht="31.5">
      <c r="A70" s="83">
        <v>66</v>
      </c>
      <c r="B70" s="66" t="s">
        <v>1521</v>
      </c>
      <c r="C70" s="75" t="s">
        <v>1818</v>
      </c>
      <c r="D70" s="75" t="s">
        <v>174</v>
      </c>
      <c r="E70" s="77" t="s">
        <v>322</v>
      </c>
      <c r="F70" s="83" t="s">
        <v>1487</v>
      </c>
      <c r="G70" s="83"/>
      <c r="H70" s="286" t="s">
        <v>426</v>
      </c>
      <c r="I70" s="78"/>
      <c r="J70" s="88" t="s">
        <v>2614</v>
      </c>
      <c r="K70" s="79" t="s">
        <v>440</v>
      </c>
      <c r="L70" s="78" t="s">
        <v>2110</v>
      </c>
      <c r="M70" s="79" t="s">
        <v>409</v>
      </c>
      <c r="N70" s="79" t="s">
        <v>409</v>
      </c>
      <c r="O70" s="76">
        <v>2021</v>
      </c>
      <c r="P70" s="124">
        <v>286.99000000000007</v>
      </c>
      <c r="Q70" s="126">
        <f t="shared" si="1"/>
        <v>0</v>
      </c>
      <c r="R70" s="221">
        <f t="shared" si="2"/>
        <v>0</v>
      </c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</row>
    <row r="71" spans="1:48" s="216" customFormat="1" ht="31.5">
      <c r="A71" s="83">
        <v>67</v>
      </c>
      <c r="B71" s="66" t="s">
        <v>1522</v>
      </c>
      <c r="C71" s="75" t="s">
        <v>1819</v>
      </c>
      <c r="D71" s="75" t="s">
        <v>174</v>
      </c>
      <c r="E71" s="77" t="s">
        <v>322</v>
      </c>
      <c r="F71" s="83" t="s">
        <v>1487</v>
      </c>
      <c r="G71" s="83"/>
      <c r="H71" s="286" t="s">
        <v>428</v>
      </c>
      <c r="I71" s="78"/>
      <c r="J71" s="88" t="s">
        <v>2615</v>
      </c>
      <c r="K71" s="79" t="s">
        <v>440</v>
      </c>
      <c r="L71" s="78" t="s">
        <v>2110</v>
      </c>
      <c r="M71" s="79" t="s">
        <v>409</v>
      </c>
      <c r="N71" s="79" t="s">
        <v>409</v>
      </c>
      <c r="O71" s="76">
        <v>2020</v>
      </c>
      <c r="P71" s="124">
        <v>105.49</v>
      </c>
      <c r="Q71" s="126">
        <f t="shared" si="1"/>
        <v>0</v>
      </c>
      <c r="R71" s="221">
        <f t="shared" si="2"/>
        <v>0</v>
      </c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</row>
    <row r="72" spans="1:48" s="216" customFormat="1" ht="31.5">
      <c r="A72" s="83">
        <v>68</v>
      </c>
      <c r="B72" s="66" t="s">
        <v>1523</v>
      </c>
      <c r="C72" s="75" t="s">
        <v>1820</v>
      </c>
      <c r="D72" s="75" t="s">
        <v>174</v>
      </c>
      <c r="E72" s="77" t="s">
        <v>322</v>
      </c>
      <c r="F72" s="83" t="s">
        <v>1487</v>
      </c>
      <c r="G72" s="83"/>
      <c r="H72" s="286" t="s">
        <v>428</v>
      </c>
      <c r="I72" s="78"/>
      <c r="J72" s="88" t="s">
        <v>2616</v>
      </c>
      <c r="K72" s="79" t="s">
        <v>440</v>
      </c>
      <c r="L72" s="78" t="s">
        <v>2110</v>
      </c>
      <c r="M72" s="79" t="s">
        <v>409</v>
      </c>
      <c r="N72" s="79" t="s">
        <v>409</v>
      </c>
      <c r="O72" s="76">
        <v>2021</v>
      </c>
      <c r="P72" s="124">
        <v>195.69000000000003</v>
      </c>
      <c r="Q72" s="126">
        <f t="shared" ref="Q72:Q135" si="3">SUM(S72:AV72)</f>
        <v>0</v>
      </c>
      <c r="R72" s="221">
        <f t="shared" si="2"/>
        <v>0</v>
      </c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</row>
    <row r="73" spans="1:48" s="216" customFormat="1" ht="31.5">
      <c r="A73" s="83">
        <v>69</v>
      </c>
      <c r="B73" s="66" t="s">
        <v>1524</v>
      </c>
      <c r="C73" s="75" t="s">
        <v>1821</v>
      </c>
      <c r="D73" s="75" t="s">
        <v>174</v>
      </c>
      <c r="E73" s="77" t="s">
        <v>322</v>
      </c>
      <c r="F73" s="83" t="s">
        <v>1487</v>
      </c>
      <c r="G73" s="83"/>
      <c r="H73" s="286" t="s">
        <v>428</v>
      </c>
      <c r="I73" s="78"/>
      <c r="J73" s="88" t="s">
        <v>2617</v>
      </c>
      <c r="K73" s="79" t="s">
        <v>440</v>
      </c>
      <c r="L73" s="78" t="s">
        <v>2110</v>
      </c>
      <c r="M73" s="79" t="s">
        <v>409</v>
      </c>
      <c r="N73" s="79" t="s">
        <v>409</v>
      </c>
      <c r="O73" s="76">
        <v>2021</v>
      </c>
      <c r="P73" s="124">
        <v>79.419999999999987</v>
      </c>
      <c r="Q73" s="126">
        <f t="shared" si="3"/>
        <v>0</v>
      </c>
      <c r="R73" s="221">
        <f t="shared" si="2"/>
        <v>0</v>
      </c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</row>
    <row r="74" spans="1:48" s="216" customFormat="1" ht="47.25">
      <c r="A74" s="70">
        <v>70</v>
      </c>
      <c r="B74" s="64" t="s">
        <v>1525</v>
      </c>
      <c r="C74" s="71" t="s">
        <v>1822</v>
      </c>
      <c r="D74" s="71" t="s">
        <v>174</v>
      </c>
      <c r="E74" s="63" t="s">
        <v>322</v>
      </c>
      <c r="F74" s="70" t="s">
        <v>1487</v>
      </c>
      <c r="G74" s="70" t="s">
        <v>1465</v>
      </c>
      <c r="H74" s="290" t="s">
        <v>428</v>
      </c>
      <c r="I74" s="72"/>
      <c r="J74" s="93" t="s">
        <v>2618</v>
      </c>
      <c r="K74" s="61" t="s">
        <v>440</v>
      </c>
      <c r="L74" s="72" t="s">
        <v>2110</v>
      </c>
      <c r="M74" s="61" t="s">
        <v>409</v>
      </c>
      <c r="N74" s="61" t="s">
        <v>409</v>
      </c>
      <c r="O74" s="62">
        <v>2021</v>
      </c>
      <c r="P74" s="295">
        <v>105.49</v>
      </c>
      <c r="Q74" s="141">
        <f t="shared" si="3"/>
        <v>0</v>
      </c>
      <c r="R74" s="231">
        <f t="shared" si="2"/>
        <v>0</v>
      </c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</row>
    <row r="75" spans="1:48" s="216" customFormat="1" ht="31.5">
      <c r="A75" s="70">
        <v>71</v>
      </c>
      <c r="B75" s="64" t="s">
        <v>1526</v>
      </c>
      <c r="C75" s="71" t="s">
        <v>1823</v>
      </c>
      <c r="D75" s="71" t="s">
        <v>174</v>
      </c>
      <c r="E75" s="63" t="s">
        <v>322</v>
      </c>
      <c r="F75" s="70" t="s">
        <v>1487</v>
      </c>
      <c r="G75" s="70" t="s">
        <v>1465</v>
      </c>
      <c r="H75" s="290" t="s">
        <v>428</v>
      </c>
      <c r="I75" s="72"/>
      <c r="J75" s="93" t="s">
        <v>2619</v>
      </c>
      <c r="K75" s="61" t="s">
        <v>440</v>
      </c>
      <c r="L75" s="72" t="s">
        <v>2110</v>
      </c>
      <c r="M75" s="61" t="s">
        <v>409</v>
      </c>
      <c r="N75" s="61" t="s">
        <v>409</v>
      </c>
      <c r="O75" s="62">
        <v>2020</v>
      </c>
      <c r="P75" s="295">
        <v>79.419999999999987</v>
      </c>
      <c r="Q75" s="141">
        <f t="shared" si="3"/>
        <v>0</v>
      </c>
      <c r="R75" s="231">
        <f t="shared" si="2"/>
        <v>0</v>
      </c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</row>
    <row r="76" spans="1:48" s="216" customFormat="1" ht="31.5">
      <c r="A76" s="70">
        <v>72</v>
      </c>
      <c r="B76" s="64" t="s">
        <v>1527</v>
      </c>
      <c r="C76" s="71" t="s">
        <v>1824</v>
      </c>
      <c r="D76" s="71" t="s">
        <v>174</v>
      </c>
      <c r="E76" s="63" t="s">
        <v>322</v>
      </c>
      <c r="F76" s="70" t="s">
        <v>1487</v>
      </c>
      <c r="G76" s="70" t="s">
        <v>1465</v>
      </c>
      <c r="H76" s="290" t="s">
        <v>428</v>
      </c>
      <c r="I76" s="72"/>
      <c r="J76" s="93" t="s">
        <v>2620</v>
      </c>
      <c r="K76" s="61" t="s">
        <v>440</v>
      </c>
      <c r="L76" s="72" t="s">
        <v>2110</v>
      </c>
      <c r="M76" s="61" t="s">
        <v>409</v>
      </c>
      <c r="N76" s="61" t="s">
        <v>409</v>
      </c>
      <c r="O76" s="62">
        <v>2020</v>
      </c>
      <c r="P76" s="295">
        <v>90.2</v>
      </c>
      <c r="Q76" s="141">
        <f t="shared" si="3"/>
        <v>0</v>
      </c>
      <c r="R76" s="231">
        <f t="shared" si="2"/>
        <v>0</v>
      </c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</row>
    <row r="77" spans="1:48" s="216" customFormat="1" ht="31.5">
      <c r="A77" s="70">
        <v>73</v>
      </c>
      <c r="B77" s="64" t="s">
        <v>1528</v>
      </c>
      <c r="C77" s="71" t="s">
        <v>1825</v>
      </c>
      <c r="D77" s="71" t="s">
        <v>174</v>
      </c>
      <c r="E77" s="63" t="s">
        <v>322</v>
      </c>
      <c r="F77" s="70" t="s">
        <v>1487</v>
      </c>
      <c r="G77" s="70" t="s">
        <v>1465</v>
      </c>
      <c r="H77" s="290" t="s">
        <v>428</v>
      </c>
      <c r="I77" s="72"/>
      <c r="J77" s="93" t="s">
        <v>2621</v>
      </c>
      <c r="K77" s="61" t="s">
        <v>440</v>
      </c>
      <c r="L77" s="72" t="s">
        <v>2110</v>
      </c>
      <c r="M77" s="61" t="s">
        <v>409</v>
      </c>
      <c r="N77" s="61" t="s">
        <v>409</v>
      </c>
      <c r="O77" s="62">
        <v>2020</v>
      </c>
      <c r="P77" s="295">
        <v>105.49</v>
      </c>
      <c r="Q77" s="141">
        <f t="shared" si="3"/>
        <v>0</v>
      </c>
      <c r="R77" s="231">
        <f t="shared" si="2"/>
        <v>0</v>
      </c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</row>
    <row r="78" spans="1:48" s="216" customFormat="1" ht="31.5">
      <c r="A78" s="83">
        <v>74</v>
      </c>
      <c r="B78" s="66" t="s">
        <v>1529</v>
      </c>
      <c r="C78" s="75" t="s">
        <v>1826</v>
      </c>
      <c r="D78" s="75" t="s">
        <v>174</v>
      </c>
      <c r="E78" s="77" t="s">
        <v>322</v>
      </c>
      <c r="F78" s="83" t="s">
        <v>1487</v>
      </c>
      <c r="G78" s="83"/>
      <c r="H78" s="286" t="s">
        <v>430</v>
      </c>
      <c r="I78" s="78"/>
      <c r="J78" s="88" t="s">
        <v>2622</v>
      </c>
      <c r="K78" s="79" t="s">
        <v>440</v>
      </c>
      <c r="L78" s="78" t="s">
        <v>2110</v>
      </c>
      <c r="M78" s="79" t="s">
        <v>409</v>
      </c>
      <c r="N78" s="79" t="s">
        <v>409</v>
      </c>
      <c r="O78" s="76">
        <v>2020</v>
      </c>
      <c r="P78" s="124">
        <v>105.49</v>
      </c>
      <c r="Q78" s="126">
        <f t="shared" si="3"/>
        <v>0</v>
      </c>
      <c r="R78" s="221">
        <f t="shared" si="2"/>
        <v>0</v>
      </c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</row>
    <row r="79" spans="1:48" s="216" customFormat="1" ht="31.5">
      <c r="A79" s="83">
        <v>75</v>
      </c>
      <c r="B79" s="66" t="s">
        <v>1530</v>
      </c>
      <c r="C79" s="75" t="s">
        <v>1827</v>
      </c>
      <c r="D79" s="75" t="s">
        <v>174</v>
      </c>
      <c r="E79" s="77" t="s">
        <v>322</v>
      </c>
      <c r="F79" s="83" t="s">
        <v>1487</v>
      </c>
      <c r="G79" s="83"/>
      <c r="H79" s="286" t="s">
        <v>430</v>
      </c>
      <c r="I79" s="78"/>
      <c r="J79" s="88" t="s">
        <v>2623</v>
      </c>
      <c r="K79" s="79" t="s">
        <v>440</v>
      </c>
      <c r="L79" s="78" t="s">
        <v>2110</v>
      </c>
      <c r="M79" s="79" t="s">
        <v>409</v>
      </c>
      <c r="N79" s="79" t="s">
        <v>409</v>
      </c>
      <c r="O79" s="76">
        <v>2021</v>
      </c>
      <c r="P79" s="124">
        <v>129.36000000000001</v>
      </c>
      <c r="Q79" s="126">
        <f t="shared" si="3"/>
        <v>0</v>
      </c>
      <c r="R79" s="221">
        <f t="shared" si="2"/>
        <v>0</v>
      </c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</row>
    <row r="80" spans="1:48" s="216" customFormat="1" ht="47.25">
      <c r="A80" s="83">
        <v>76</v>
      </c>
      <c r="B80" s="66" t="s">
        <v>1531</v>
      </c>
      <c r="C80" s="75" t="s">
        <v>1828</v>
      </c>
      <c r="D80" s="75" t="s">
        <v>174</v>
      </c>
      <c r="E80" s="77" t="s">
        <v>322</v>
      </c>
      <c r="F80" s="83" t="s">
        <v>1487</v>
      </c>
      <c r="G80" s="83"/>
      <c r="H80" s="286" t="s">
        <v>430</v>
      </c>
      <c r="I80" s="78"/>
      <c r="J80" s="88" t="s">
        <v>2624</v>
      </c>
      <c r="K80" s="79" t="s">
        <v>440</v>
      </c>
      <c r="L80" s="78" t="s">
        <v>2110</v>
      </c>
      <c r="M80" s="79" t="s">
        <v>409</v>
      </c>
      <c r="N80" s="79" t="s">
        <v>409</v>
      </c>
      <c r="O80" s="76">
        <v>2021</v>
      </c>
      <c r="P80" s="124">
        <v>79.419999999999987</v>
      </c>
      <c r="Q80" s="126">
        <f t="shared" si="3"/>
        <v>0</v>
      </c>
      <c r="R80" s="221">
        <f t="shared" si="2"/>
        <v>0</v>
      </c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</row>
    <row r="81" spans="1:48" s="216" customFormat="1" ht="47.25">
      <c r="A81" s="70">
        <v>77</v>
      </c>
      <c r="B81" s="64" t="s">
        <v>1532</v>
      </c>
      <c r="C81" s="71" t="s">
        <v>1829</v>
      </c>
      <c r="D81" s="71" t="s">
        <v>174</v>
      </c>
      <c r="E81" s="63" t="s">
        <v>322</v>
      </c>
      <c r="F81" s="70" t="s">
        <v>1487</v>
      </c>
      <c r="G81" s="70" t="s">
        <v>1465</v>
      </c>
      <c r="H81" s="290" t="s">
        <v>430</v>
      </c>
      <c r="I81" s="72"/>
      <c r="J81" s="93" t="s">
        <v>2625</v>
      </c>
      <c r="K81" s="61" t="s">
        <v>440</v>
      </c>
      <c r="L81" s="72" t="s">
        <v>2110</v>
      </c>
      <c r="M81" s="61" t="s">
        <v>409</v>
      </c>
      <c r="N81" s="61" t="s">
        <v>409</v>
      </c>
      <c r="O81" s="62">
        <v>2021</v>
      </c>
      <c r="P81" s="295">
        <v>105.49</v>
      </c>
      <c r="Q81" s="141">
        <f t="shared" si="3"/>
        <v>0</v>
      </c>
      <c r="R81" s="231">
        <f t="shared" si="2"/>
        <v>0</v>
      </c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</row>
    <row r="82" spans="1:48" s="216" customFormat="1" ht="31.5">
      <c r="A82" s="70">
        <v>78</v>
      </c>
      <c r="B82" s="64" t="s">
        <v>1533</v>
      </c>
      <c r="C82" s="71" t="s">
        <v>1830</v>
      </c>
      <c r="D82" s="71" t="s">
        <v>174</v>
      </c>
      <c r="E82" s="63" t="s">
        <v>322</v>
      </c>
      <c r="F82" s="70" t="s">
        <v>1487</v>
      </c>
      <c r="G82" s="70" t="s">
        <v>1465</v>
      </c>
      <c r="H82" s="290" t="s">
        <v>430</v>
      </c>
      <c r="I82" s="72"/>
      <c r="J82" s="93" t="s">
        <v>2626</v>
      </c>
      <c r="K82" s="61" t="s">
        <v>440</v>
      </c>
      <c r="L82" s="72" t="s">
        <v>2110</v>
      </c>
      <c r="M82" s="61" t="s">
        <v>409</v>
      </c>
      <c r="N82" s="61" t="s">
        <v>409</v>
      </c>
      <c r="O82" s="62">
        <v>2020</v>
      </c>
      <c r="P82" s="295">
        <v>123.97</v>
      </c>
      <c r="Q82" s="141">
        <f t="shared" si="3"/>
        <v>0</v>
      </c>
      <c r="R82" s="231">
        <f t="shared" si="2"/>
        <v>0</v>
      </c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</row>
    <row r="83" spans="1:48" s="216" customFormat="1" ht="31.5">
      <c r="A83" s="70">
        <v>79</v>
      </c>
      <c r="B83" s="64" t="s">
        <v>1534</v>
      </c>
      <c r="C83" s="71" t="s">
        <v>1831</v>
      </c>
      <c r="D83" s="71" t="s">
        <v>174</v>
      </c>
      <c r="E83" s="63" t="s">
        <v>322</v>
      </c>
      <c r="F83" s="70" t="s">
        <v>1487</v>
      </c>
      <c r="G83" s="70" t="s">
        <v>1465</v>
      </c>
      <c r="H83" s="290" t="s">
        <v>430</v>
      </c>
      <c r="I83" s="72"/>
      <c r="J83" s="93" t="s">
        <v>2627</v>
      </c>
      <c r="K83" s="61" t="s">
        <v>440</v>
      </c>
      <c r="L83" s="72" t="s">
        <v>2110</v>
      </c>
      <c r="M83" s="61" t="s">
        <v>409</v>
      </c>
      <c r="N83" s="61" t="s">
        <v>409</v>
      </c>
      <c r="O83" s="62">
        <v>2021</v>
      </c>
      <c r="P83" s="295">
        <v>79.419999999999987</v>
      </c>
      <c r="Q83" s="141">
        <f t="shared" si="3"/>
        <v>0</v>
      </c>
      <c r="R83" s="231">
        <f t="shared" si="2"/>
        <v>0</v>
      </c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</row>
    <row r="84" spans="1:48" s="216" customFormat="1" ht="31.5">
      <c r="A84" s="70">
        <v>80</v>
      </c>
      <c r="B84" s="64" t="s">
        <v>1535</v>
      </c>
      <c r="C84" s="71" t="s">
        <v>1832</v>
      </c>
      <c r="D84" s="71" t="s">
        <v>174</v>
      </c>
      <c r="E84" s="63" t="s">
        <v>322</v>
      </c>
      <c r="F84" s="70" t="s">
        <v>1487</v>
      </c>
      <c r="G84" s="70" t="s">
        <v>1465</v>
      </c>
      <c r="H84" s="290" t="s">
        <v>430</v>
      </c>
      <c r="I84" s="72"/>
      <c r="J84" s="93" t="s">
        <v>2628</v>
      </c>
      <c r="K84" s="61" t="s">
        <v>440</v>
      </c>
      <c r="L84" s="72" t="s">
        <v>2110</v>
      </c>
      <c r="M84" s="61" t="s">
        <v>409</v>
      </c>
      <c r="N84" s="61" t="s">
        <v>409</v>
      </c>
      <c r="O84" s="62">
        <v>2020</v>
      </c>
      <c r="P84" s="295">
        <v>84.919999999999987</v>
      </c>
      <c r="Q84" s="141">
        <f t="shared" si="3"/>
        <v>0</v>
      </c>
      <c r="R84" s="231">
        <f t="shared" si="2"/>
        <v>0</v>
      </c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</row>
    <row r="85" spans="1:48" s="216" customFormat="1" ht="47.25">
      <c r="A85" s="83">
        <v>81</v>
      </c>
      <c r="B85" s="66" t="s">
        <v>1536</v>
      </c>
      <c r="C85" s="75" t="s">
        <v>1833</v>
      </c>
      <c r="D85" s="75" t="s">
        <v>174</v>
      </c>
      <c r="E85" s="77" t="s">
        <v>322</v>
      </c>
      <c r="F85" s="83" t="s">
        <v>1487</v>
      </c>
      <c r="G85" s="83"/>
      <c r="H85" s="286" t="s">
        <v>2487</v>
      </c>
      <c r="I85" s="78" t="s">
        <v>2111</v>
      </c>
      <c r="J85" s="88" t="s">
        <v>2629</v>
      </c>
      <c r="K85" s="79" t="s">
        <v>2518</v>
      </c>
      <c r="L85" s="78" t="s">
        <v>2110</v>
      </c>
      <c r="M85" s="79" t="s">
        <v>409</v>
      </c>
      <c r="N85" s="79" t="s">
        <v>409</v>
      </c>
      <c r="O85" s="76">
        <v>2021</v>
      </c>
      <c r="P85" s="124">
        <v>206.57999999999998</v>
      </c>
      <c r="Q85" s="126">
        <f t="shared" si="3"/>
        <v>0</v>
      </c>
      <c r="R85" s="221">
        <f t="shared" si="2"/>
        <v>0</v>
      </c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</row>
    <row r="86" spans="1:48" s="216" customFormat="1" ht="47.25">
      <c r="A86" s="83">
        <v>82</v>
      </c>
      <c r="B86" s="66" t="s">
        <v>1537</v>
      </c>
      <c r="C86" s="75" t="s">
        <v>1834</v>
      </c>
      <c r="D86" s="75" t="s">
        <v>174</v>
      </c>
      <c r="E86" s="77" t="s">
        <v>322</v>
      </c>
      <c r="F86" s="83" t="s">
        <v>1487</v>
      </c>
      <c r="G86" s="83"/>
      <c r="H86" s="286" t="s">
        <v>2487</v>
      </c>
      <c r="I86" s="78" t="s">
        <v>2111</v>
      </c>
      <c r="J86" s="88" t="s">
        <v>2630</v>
      </c>
      <c r="K86" s="79" t="s">
        <v>1318</v>
      </c>
      <c r="L86" s="78" t="s">
        <v>2110</v>
      </c>
      <c r="M86" s="79" t="s">
        <v>409</v>
      </c>
      <c r="N86" s="79" t="s">
        <v>409</v>
      </c>
      <c r="O86" s="76">
        <v>2021</v>
      </c>
      <c r="P86" s="124">
        <v>206.57999999999998</v>
      </c>
      <c r="Q86" s="126">
        <f t="shared" si="3"/>
        <v>0</v>
      </c>
      <c r="R86" s="221">
        <f t="shared" si="2"/>
        <v>0</v>
      </c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</row>
    <row r="87" spans="1:48" s="15" customFormat="1" ht="31.5">
      <c r="A87" s="83">
        <v>83</v>
      </c>
      <c r="B87" s="86" t="s">
        <v>408</v>
      </c>
      <c r="C87" s="75" t="s">
        <v>1123</v>
      </c>
      <c r="D87" s="75" t="s">
        <v>174</v>
      </c>
      <c r="E87" s="86" t="s">
        <v>178</v>
      </c>
      <c r="F87" s="83" t="s">
        <v>1487</v>
      </c>
      <c r="G87" s="83"/>
      <c r="H87" s="86" t="s">
        <v>410</v>
      </c>
      <c r="I87" s="84"/>
      <c r="J87" s="88" t="s">
        <v>2631</v>
      </c>
      <c r="K87" s="90" t="s">
        <v>440</v>
      </c>
      <c r="L87" s="84" t="s">
        <v>411</v>
      </c>
      <c r="M87" s="75" t="s">
        <v>409</v>
      </c>
      <c r="N87" s="75" t="s">
        <v>409</v>
      </c>
      <c r="O87" s="73">
        <v>2021</v>
      </c>
      <c r="P87" s="124">
        <v>270.71000000000004</v>
      </c>
      <c r="Q87" s="126">
        <f t="shared" si="3"/>
        <v>0</v>
      </c>
      <c r="R87" s="221">
        <f t="shared" si="2"/>
        <v>0</v>
      </c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</row>
    <row r="88" spans="1:48" s="213" customFormat="1" ht="47.25">
      <c r="A88" s="83">
        <v>84</v>
      </c>
      <c r="B88" s="86" t="s">
        <v>831</v>
      </c>
      <c r="C88" s="75" t="s">
        <v>1124</v>
      </c>
      <c r="D88" s="75" t="s">
        <v>174</v>
      </c>
      <c r="E88" s="86" t="s">
        <v>178</v>
      </c>
      <c r="F88" s="83" t="s">
        <v>1487</v>
      </c>
      <c r="G88" s="83"/>
      <c r="H88" s="86" t="s">
        <v>410</v>
      </c>
      <c r="I88" s="84"/>
      <c r="J88" s="88" t="s">
        <v>2632</v>
      </c>
      <c r="K88" s="90" t="s">
        <v>440</v>
      </c>
      <c r="L88" s="84" t="s">
        <v>411</v>
      </c>
      <c r="M88" s="75" t="s">
        <v>409</v>
      </c>
      <c r="N88" s="75" t="s">
        <v>409</v>
      </c>
      <c r="O88" s="73">
        <v>2021</v>
      </c>
      <c r="P88" s="124">
        <v>228.36</v>
      </c>
      <c r="Q88" s="126">
        <f t="shared" si="3"/>
        <v>0</v>
      </c>
      <c r="R88" s="221">
        <f t="shared" si="2"/>
        <v>0</v>
      </c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</row>
    <row r="89" spans="1:48" s="213" customFormat="1" ht="47.25">
      <c r="A89" s="83">
        <v>85</v>
      </c>
      <c r="B89" s="86" t="s">
        <v>832</v>
      </c>
      <c r="C89" s="75" t="s">
        <v>1125</v>
      </c>
      <c r="D89" s="75" t="s">
        <v>174</v>
      </c>
      <c r="E89" s="86" t="s">
        <v>178</v>
      </c>
      <c r="F89" s="83" t="s">
        <v>1487</v>
      </c>
      <c r="G89" s="83"/>
      <c r="H89" s="86" t="s">
        <v>410</v>
      </c>
      <c r="I89" s="84"/>
      <c r="J89" s="88" t="s">
        <v>2633</v>
      </c>
      <c r="K89" s="90" t="s">
        <v>440</v>
      </c>
      <c r="L89" s="84" t="s">
        <v>411</v>
      </c>
      <c r="M89" s="75" t="s">
        <v>409</v>
      </c>
      <c r="N89" s="75" t="s">
        <v>409</v>
      </c>
      <c r="O89" s="73">
        <v>2021</v>
      </c>
      <c r="P89" s="124">
        <v>228.36</v>
      </c>
      <c r="Q89" s="126">
        <f t="shared" si="3"/>
        <v>0</v>
      </c>
      <c r="R89" s="221">
        <f t="shared" si="2"/>
        <v>0</v>
      </c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</row>
    <row r="90" spans="1:48" s="213" customFormat="1" ht="31.5">
      <c r="A90" s="83">
        <v>86</v>
      </c>
      <c r="B90" s="86" t="s">
        <v>412</v>
      </c>
      <c r="C90" s="75" t="s">
        <v>1126</v>
      </c>
      <c r="D90" s="75" t="s">
        <v>174</v>
      </c>
      <c r="E90" s="86" t="s">
        <v>178</v>
      </c>
      <c r="F90" s="83" t="s">
        <v>1487</v>
      </c>
      <c r="G90" s="83"/>
      <c r="H90" s="86" t="s">
        <v>410</v>
      </c>
      <c r="I90" s="84"/>
      <c r="J90" s="88" t="s">
        <v>2634</v>
      </c>
      <c r="K90" s="90" t="s">
        <v>440</v>
      </c>
      <c r="L90" s="84" t="s">
        <v>411</v>
      </c>
      <c r="M90" s="75" t="s">
        <v>409</v>
      </c>
      <c r="N90" s="75" t="s">
        <v>409</v>
      </c>
      <c r="O90" s="73">
        <v>2021</v>
      </c>
      <c r="P90" s="124">
        <v>228.36</v>
      </c>
      <c r="Q90" s="126">
        <f t="shared" si="3"/>
        <v>0</v>
      </c>
      <c r="R90" s="221">
        <f t="shared" si="2"/>
        <v>0</v>
      </c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</row>
    <row r="91" spans="1:48" s="213" customFormat="1" ht="31.5">
      <c r="A91" s="83">
        <v>87</v>
      </c>
      <c r="B91" s="86" t="s">
        <v>2512</v>
      </c>
      <c r="C91" s="75" t="s">
        <v>1127</v>
      </c>
      <c r="D91" s="75" t="s">
        <v>174</v>
      </c>
      <c r="E91" s="86" t="s">
        <v>178</v>
      </c>
      <c r="F91" s="83" t="s">
        <v>1487</v>
      </c>
      <c r="G91" s="83"/>
      <c r="H91" s="86" t="s">
        <v>410</v>
      </c>
      <c r="I91" s="84" t="s">
        <v>413</v>
      </c>
      <c r="J91" s="84" t="s">
        <v>414</v>
      </c>
      <c r="K91" s="90" t="s">
        <v>440</v>
      </c>
      <c r="L91" s="84" t="s">
        <v>411</v>
      </c>
      <c r="M91" s="75" t="s">
        <v>409</v>
      </c>
      <c r="N91" s="75" t="s">
        <v>409</v>
      </c>
      <c r="O91" s="73">
        <v>2021</v>
      </c>
      <c r="P91" s="124">
        <v>260.70000000000005</v>
      </c>
      <c r="Q91" s="126">
        <f t="shared" si="3"/>
        <v>0</v>
      </c>
      <c r="R91" s="221">
        <f t="shared" si="2"/>
        <v>0</v>
      </c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</row>
    <row r="92" spans="1:48" s="213" customFormat="1" ht="31.5">
      <c r="A92" s="83">
        <v>88</v>
      </c>
      <c r="B92" s="86" t="s">
        <v>415</v>
      </c>
      <c r="C92" s="75" t="s">
        <v>1128</v>
      </c>
      <c r="D92" s="75" t="s">
        <v>174</v>
      </c>
      <c r="E92" s="86" t="s">
        <v>178</v>
      </c>
      <c r="F92" s="83" t="s">
        <v>1487</v>
      </c>
      <c r="G92" s="83"/>
      <c r="H92" s="86" t="s">
        <v>410</v>
      </c>
      <c r="I92" s="84"/>
      <c r="J92" s="84" t="s">
        <v>416</v>
      </c>
      <c r="K92" s="90" t="s">
        <v>440</v>
      </c>
      <c r="L92" s="84" t="s">
        <v>411</v>
      </c>
      <c r="M92" s="75" t="s">
        <v>409</v>
      </c>
      <c r="N92" s="75" t="s">
        <v>409</v>
      </c>
      <c r="O92" s="73">
        <v>2021</v>
      </c>
      <c r="P92" s="124">
        <v>180.51000000000002</v>
      </c>
      <c r="Q92" s="126">
        <f t="shared" si="3"/>
        <v>0</v>
      </c>
      <c r="R92" s="221">
        <f t="shared" si="2"/>
        <v>0</v>
      </c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</row>
    <row r="93" spans="1:48" s="213" customFormat="1" ht="31.5">
      <c r="A93" s="83">
        <v>89</v>
      </c>
      <c r="B93" s="86" t="s">
        <v>417</v>
      </c>
      <c r="C93" s="75" t="s">
        <v>1129</v>
      </c>
      <c r="D93" s="75" t="s">
        <v>174</v>
      </c>
      <c r="E93" s="86" t="s">
        <v>178</v>
      </c>
      <c r="F93" s="83" t="s">
        <v>1487</v>
      </c>
      <c r="G93" s="83"/>
      <c r="H93" s="86" t="s">
        <v>410</v>
      </c>
      <c r="I93" s="84"/>
      <c r="J93" s="84" t="s">
        <v>418</v>
      </c>
      <c r="K93" s="90" t="s">
        <v>440</v>
      </c>
      <c r="L93" s="84" t="s">
        <v>411</v>
      </c>
      <c r="M93" s="75" t="s">
        <v>409</v>
      </c>
      <c r="N93" s="75" t="s">
        <v>409</v>
      </c>
      <c r="O93" s="73">
        <v>2021</v>
      </c>
      <c r="P93" s="124">
        <v>331.54000000000008</v>
      </c>
      <c r="Q93" s="126">
        <f t="shared" si="3"/>
        <v>0</v>
      </c>
      <c r="R93" s="221">
        <f t="shared" si="2"/>
        <v>0</v>
      </c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</row>
    <row r="94" spans="1:48" s="213" customFormat="1" ht="31.5">
      <c r="A94" s="83">
        <v>90</v>
      </c>
      <c r="B94" s="86" t="s">
        <v>419</v>
      </c>
      <c r="C94" s="75" t="s">
        <v>1130</v>
      </c>
      <c r="D94" s="75" t="s">
        <v>174</v>
      </c>
      <c r="E94" s="86" t="s">
        <v>178</v>
      </c>
      <c r="F94" s="83" t="s">
        <v>1487</v>
      </c>
      <c r="G94" s="83"/>
      <c r="H94" s="86" t="s">
        <v>410</v>
      </c>
      <c r="I94" s="84"/>
      <c r="J94" s="84" t="s">
        <v>420</v>
      </c>
      <c r="K94" s="90" t="s">
        <v>440</v>
      </c>
      <c r="L94" s="84" t="s">
        <v>411</v>
      </c>
      <c r="M94" s="75" t="s">
        <v>409</v>
      </c>
      <c r="N94" s="75" t="s">
        <v>409</v>
      </c>
      <c r="O94" s="73">
        <v>2020</v>
      </c>
      <c r="P94" s="124">
        <v>316.36000000000007</v>
      </c>
      <c r="Q94" s="126">
        <f t="shared" si="3"/>
        <v>0</v>
      </c>
      <c r="R94" s="221">
        <f t="shared" si="2"/>
        <v>0</v>
      </c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</row>
    <row r="95" spans="1:48" s="213" customFormat="1" ht="31.5">
      <c r="A95" s="83">
        <v>91</v>
      </c>
      <c r="B95" s="86" t="s">
        <v>833</v>
      </c>
      <c r="C95" s="75" t="s">
        <v>1131</v>
      </c>
      <c r="D95" s="75" t="s">
        <v>174</v>
      </c>
      <c r="E95" s="86" t="s">
        <v>178</v>
      </c>
      <c r="F95" s="83" t="s">
        <v>1487</v>
      </c>
      <c r="G95" s="83"/>
      <c r="H95" s="86" t="s">
        <v>410</v>
      </c>
      <c r="I95" s="84"/>
      <c r="J95" s="84" t="s">
        <v>421</v>
      </c>
      <c r="K95" s="90" t="s">
        <v>440</v>
      </c>
      <c r="L95" s="84" t="s">
        <v>411</v>
      </c>
      <c r="M95" s="75" t="s">
        <v>409</v>
      </c>
      <c r="N95" s="75" t="s">
        <v>409</v>
      </c>
      <c r="O95" s="73">
        <v>2021</v>
      </c>
      <c r="P95" s="124">
        <v>169.62</v>
      </c>
      <c r="Q95" s="126">
        <f t="shared" si="3"/>
        <v>0</v>
      </c>
      <c r="R95" s="221">
        <f t="shared" si="2"/>
        <v>0</v>
      </c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</row>
    <row r="96" spans="1:48" s="213" customFormat="1" ht="31.5">
      <c r="A96" s="83">
        <v>92</v>
      </c>
      <c r="B96" s="86" t="s">
        <v>422</v>
      </c>
      <c r="C96" s="75" t="s">
        <v>1132</v>
      </c>
      <c r="D96" s="75" t="s">
        <v>174</v>
      </c>
      <c r="E96" s="86" t="s">
        <v>178</v>
      </c>
      <c r="F96" s="83" t="s">
        <v>1487</v>
      </c>
      <c r="G96" s="83"/>
      <c r="H96" s="86" t="s">
        <v>410</v>
      </c>
      <c r="I96" s="84"/>
      <c r="J96" s="84" t="s">
        <v>423</v>
      </c>
      <c r="K96" s="90" t="s">
        <v>440</v>
      </c>
      <c r="L96" s="84" t="s">
        <v>411</v>
      </c>
      <c r="M96" s="75" t="s">
        <v>409</v>
      </c>
      <c r="N96" s="75" t="s">
        <v>409</v>
      </c>
      <c r="O96" s="73">
        <v>2021</v>
      </c>
      <c r="P96" s="124">
        <v>324.94000000000005</v>
      </c>
      <c r="Q96" s="126">
        <f t="shared" si="3"/>
        <v>0</v>
      </c>
      <c r="R96" s="221">
        <f t="shared" si="2"/>
        <v>0</v>
      </c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</row>
    <row r="97" spans="1:48" s="15" customFormat="1" ht="31.5">
      <c r="A97" s="83">
        <v>93</v>
      </c>
      <c r="B97" s="86" t="s">
        <v>2508</v>
      </c>
      <c r="C97" s="75" t="s">
        <v>1133</v>
      </c>
      <c r="D97" s="75" t="s">
        <v>174</v>
      </c>
      <c r="E97" s="86" t="s">
        <v>178</v>
      </c>
      <c r="F97" s="83" t="s">
        <v>1487</v>
      </c>
      <c r="G97" s="83"/>
      <c r="H97" s="86" t="s">
        <v>426</v>
      </c>
      <c r="I97" s="84"/>
      <c r="J97" s="88" t="s">
        <v>2635</v>
      </c>
      <c r="K97" s="90" t="s">
        <v>440</v>
      </c>
      <c r="L97" s="84" t="s">
        <v>425</v>
      </c>
      <c r="M97" s="75" t="s">
        <v>409</v>
      </c>
      <c r="N97" s="75" t="s">
        <v>409</v>
      </c>
      <c r="O97" s="73">
        <v>2021</v>
      </c>
      <c r="P97" s="124">
        <v>154.32999999999998</v>
      </c>
      <c r="Q97" s="126">
        <f t="shared" si="3"/>
        <v>0</v>
      </c>
      <c r="R97" s="221">
        <f t="shared" si="2"/>
        <v>0</v>
      </c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</row>
    <row r="98" spans="1:48" s="15" customFormat="1" ht="31.5">
      <c r="A98" s="83">
        <v>94</v>
      </c>
      <c r="B98" s="86" t="s">
        <v>427</v>
      </c>
      <c r="C98" s="75" t="s">
        <v>1134</v>
      </c>
      <c r="D98" s="75" t="s">
        <v>174</v>
      </c>
      <c r="E98" s="86" t="s">
        <v>178</v>
      </c>
      <c r="F98" s="83" t="s">
        <v>1487</v>
      </c>
      <c r="G98" s="83"/>
      <c r="H98" s="86" t="s">
        <v>428</v>
      </c>
      <c r="I98" s="84"/>
      <c r="J98" s="88" t="s">
        <v>2636</v>
      </c>
      <c r="K98" s="90" t="s">
        <v>440</v>
      </c>
      <c r="L98" s="84" t="s">
        <v>425</v>
      </c>
      <c r="M98" s="75" t="s">
        <v>409</v>
      </c>
      <c r="N98" s="75" t="s">
        <v>409</v>
      </c>
      <c r="O98" s="73">
        <v>2021</v>
      </c>
      <c r="P98" s="124">
        <v>154.32999999999998</v>
      </c>
      <c r="Q98" s="126">
        <f t="shared" si="3"/>
        <v>0</v>
      </c>
      <c r="R98" s="221">
        <f t="shared" si="2"/>
        <v>0</v>
      </c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</row>
    <row r="99" spans="1:48" s="15" customFormat="1" ht="31.5">
      <c r="A99" s="83">
        <v>95</v>
      </c>
      <c r="B99" s="86" t="s">
        <v>429</v>
      </c>
      <c r="C99" s="75" t="s">
        <v>1135</v>
      </c>
      <c r="D99" s="75" t="s">
        <v>174</v>
      </c>
      <c r="E99" s="86" t="s">
        <v>178</v>
      </c>
      <c r="F99" s="83" t="s">
        <v>1487</v>
      </c>
      <c r="G99" s="83"/>
      <c r="H99" s="86" t="s">
        <v>430</v>
      </c>
      <c r="I99" s="84"/>
      <c r="J99" s="88" t="s">
        <v>2637</v>
      </c>
      <c r="K99" s="90" t="s">
        <v>440</v>
      </c>
      <c r="L99" s="84" t="s">
        <v>425</v>
      </c>
      <c r="M99" s="75" t="s">
        <v>409</v>
      </c>
      <c r="N99" s="75" t="s">
        <v>409</v>
      </c>
      <c r="O99" s="73">
        <v>2021</v>
      </c>
      <c r="P99" s="124">
        <v>154.32999999999998</v>
      </c>
      <c r="Q99" s="126">
        <f t="shared" si="3"/>
        <v>0</v>
      </c>
      <c r="R99" s="221">
        <f t="shared" si="2"/>
        <v>0</v>
      </c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</row>
    <row r="100" spans="1:48" s="15" customFormat="1" ht="31.5">
      <c r="A100" s="83">
        <v>96</v>
      </c>
      <c r="B100" s="86" t="s">
        <v>431</v>
      </c>
      <c r="C100" s="75" t="s">
        <v>1136</v>
      </c>
      <c r="D100" s="75" t="s">
        <v>174</v>
      </c>
      <c r="E100" s="86" t="s">
        <v>178</v>
      </c>
      <c r="F100" s="83" t="s">
        <v>1487</v>
      </c>
      <c r="G100" s="83"/>
      <c r="H100" s="86" t="s">
        <v>426</v>
      </c>
      <c r="I100" s="84"/>
      <c r="J100" s="88" t="s">
        <v>2638</v>
      </c>
      <c r="K100" s="90" t="s">
        <v>440</v>
      </c>
      <c r="L100" s="84" t="s">
        <v>425</v>
      </c>
      <c r="M100" s="75" t="s">
        <v>409</v>
      </c>
      <c r="N100" s="75" t="s">
        <v>409</v>
      </c>
      <c r="O100" s="73">
        <v>2021</v>
      </c>
      <c r="P100" s="124">
        <v>130.46</v>
      </c>
      <c r="Q100" s="126">
        <f t="shared" si="3"/>
        <v>0</v>
      </c>
      <c r="R100" s="221">
        <f t="shared" si="2"/>
        <v>0</v>
      </c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</row>
    <row r="101" spans="1:48" s="15" customFormat="1" ht="31.5">
      <c r="A101" s="83">
        <v>97</v>
      </c>
      <c r="B101" s="86" t="s">
        <v>834</v>
      </c>
      <c r="C101" s="75" t="s">
        <v>1137</v>
      </c>
      <c r="D101" s="75" t="s">
        <v>174</v>
      </c>
      <c r="E101" s="86" t="s">
        <v>178</v>
      </c>
      <c r="F101" s="83" t="s">
        <v>1487</v>
      </c>
      <c r="G101" s="83"/>
      <c r="H101" s="86" t="s">
        <v>428</v>
      </c>
      <c r="I101" s="84"/>
      <c r="J101" s="88" t="s">
        <v>2639</v>
      </c>
      <c r="K101" s="90" t="s">
        <v>440</v>
      </c>
      <c r="L101" s="84" t="s">
        <v>425</v>
      </c>
      <c r="M101" s="75" t="s">
        <v>409</v>
      </c>
      <c r="N101" s="75" t="s">
        <v>409</v>
      </c>
      <c r="O101" s="73">
        <v>2021</v>
      </c>
      <c r="P101" s="124">
        <v>226.05</v>
      </c>
      <c r="Q101" s="126">
        <f t="shared" si="3"/>
        <v>0</v>
      </c>
      <c r="R101" s="221">
        <f t="shared" si="2"/>
        <v>0</v>
      </c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</row>
    <row r="102" spans="1:48" s="15" customFormat="1" ht="31.5">
      <c r="A102" s="83">
        <v>98</v>
      </c>
      <c r="B102" s="86" t="s">
        <v>2513</v>
      </c>
      <c r="C102" s="75" t="s">
        <v>1138</v>
      </c>
      <c r="D102" s="75" t="s">
        <v>174</v>
      </c>
      <c r="E102" s="86" t="s">
        <v>178</v>
      </c>
      <c r="F102" s="83" t="s">
        <v>1487</v>
      </c>
      <c r="G102" s="83"/>
      <c r="H102" s="86" t="s">
        <v>426</v>
      </c>
      <c r="I102" s="84"/>
      <c r="J102" s="88" t="s">
        <v>2640</v>
      </c>
      <c r="K102" s="90" t="s">
        <v>440</v>
      </c>
      <c r="L102" s="84" t="s">
        <v>425</v>
      </c>
      <c r="M102" s="75" t="s">
        <v>409</v>
      </c>
      <c r="N102" s="75" t="s">
        <v>409</v>
      </c>
      <c r="O102" s="73">
        <v>2021</v>
      </c>
      <c r="P102" s="124">
        <v>154.32999999999998</v>
      </c>
      <c r="Q102" s="126">
        <f t="shared" si="3"/>
        <v>0</v>
      </c>
      <c r="R102" s="221">
        <f t="shared" si="2"/>
        <v>0</v>
      </c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</row>
    <row r="103" spans="1:48" s="15" customFormat="1" ht="31.5">
      <c r="A103" s="83">
        <v>99</v>
      </c>
      <c r="B103" s="86" t="s">
        <v>432</v>
      </c>
      <c r="C103" s="75" t="s">
        <v>1139</v>
      </c>
      <c r="D103" s="75" t="s">
        <v>174</v>
      </c>
      <c r="E103" s="86" t="s">
        <v>178</v>
      </c>
      <c r="F103" s="83" t="s">
        <v>1487</v>
      </c>
      <c r="G103" s="83"/>
      <c r="H103" s="86" t="s">
        <v>426</v>
      </c>
      <c r="I103" s="84"/>
      <c r="J103" s="88" t="s">
        <v>2641</v>
      </c>
      <c r="K103" s="90" t="s">
        <v>440</v>
      </c>
      <c r="L103" s="84" t="s">
        <v>425</v>
      </c>
      <c r="M103" s="75" t="s">
        <v>409</v>
      </c>
      <c r="N103" s="75" t="s">
        <v>409</v>
      </c>
      <c r="O103" s="73">
        <v>2019</v>
      </c>
      <c r="P103" s="124">
        <v>226.05</v>
      </c>
      <c r="Q103" s="126">
        <f t="shared" si="3"/>
        <v>0</v>
      </c>
      <c r="R103" s="221">
        <f t="shared" si="2"/>
        <v>0</v>
      </c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</row>
    <row r="104" spans="1:48" s="15" customFormat="1" ht="31.5">
      <c r="A104" s="83">
        <v>100</v>
      </c>
      <c r="B104" s="86" t="s">
        <v>433</v>
      </c>
      <c r="C104" s="75" t="s">
        <v>1140</v>
      </c>
      <c r="D104" s="75" t="s">
        <v>174</v>
      </c>
      <c r="E104" s="86" t="s">
        <v>178</v>
      </c>
      <c r="F104" s="83" t="s">
        <v>1487</v>
      </c>
      <c r="G104" s="83"/>
      <c r="H104" s="86" t="s">
        <v>428</v>
      </c>
      <c r="I104" s="84"/>
      <c r="J104" s="84" t="s">
        <v>434</v>
      </c>
      <c r="K104" s="90" t="s">
        <v>440</v>
      </c>
      <c r="L104" s="84" t="s">
        <v>425</v>
      </c>
      <c r="M104" s="75" t="s">
        <v>409</v>
      </c>
      <c r="N104" s="75" t="s">
        <v>409</v>
      </c>
      <c r="O104" s="73">
        <v>2021</v>
      </c>
      <c r="P104" s="124">
        <v>203.28</v>
      </c>
      <c r="Q104" s="126">
        <f t="shared" si="3"/>
        <v>0</v>
      </c>
      <c r="R104" s="221">
        <f t="shared" si="2"/>
        <v>0</v>
      </c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</row>
    <row r="105" spans="1:48" s="15" customFormat="1" ht="31.5">
      <c r="A105" s="83">
        <v>101</v>
      </c>
      <c r="B105" s="86" t="s">
        <v>435</v>
      </c>
      <c r="C105" s="75" t="s">
        <v>1141</v>
      </c>
      <c r="D105" s="75" t="s">
        <v>174</v>
      </c>
      <c r="E105" s="86" t="s">
        <v>178</v>
      </c>
      <c r="F105" s="83" t="s">
        <v>1487</v>
      </c>
      <c r="G105" s="83"/>
      <c r="H105" s="86" t="s">
        <v>428</v>
      </c>
      <c r="I105" s="84"/>
      <c r="J105" s="88" t="s">
        <v>2642</v>
      </c>
      <c r="K105" s="90" t="s">
        <v>440</v>
      </c>
      <c r="L105" s="84" t="s">
        <v>425</v>
      </c>
      <c r="M105" s="75" t="s">
        <v>409</v>
      </c>
      <c r="N105" s="75" t="s">
        <v>409</v>
      </c>
      <c r="O105" s="73">
        <v>2021</v>
      </c>
      <c r="P105" s="124">
        <v>202.18</v>
      </c>
      <c r="Q105" s="126">
        <f t="shared" si="3"/>
        <v>0</v>
      </c>
      <c r="R105" s="221">
        <f t="shared" si="2"/>
        <v>0</v>
      </c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</row>
    <row r="106" spans="1:48" s="15" customFormat="1" ht="31.5">
      <c r="A106" s="83">
        <v>102</v>
      </c>
      <c r="B106" s="86" t="s">
        <v>436</v>
      </c>
      <c r="C106" s="75" t="s">
        <v>1142</v>
      </c>
      <c r="D106" s="75" t="s">
        <v>174</v>
      </c>
      <c r="E106" s="86" t="s">
        <v>178</v>
      </c>
      <c r="F106" s="83" t="s">
        <v>1487</v>
      </c>
      <c r="G106" s="83"/>
      <c r="H106" s="86" t="s">
        <v>428</v>
      </c>
      <c r="I106" s="84"/>
      <c r="J106" s="88" t="s">
        <v>2643</v>
      </c>
      <c r="K106" s="90" t="s">
        <v>440</v>
      </c>
      <c r="L106" s="84" t="s">
        <v>425</v>
      </c>
      <c r="M106" s="75" t="s">
        <v>409</v>
      </c>
      <c r="N106" s="75" t="s">
        <v>409</v>
      </c>
      <c r="O106" s="73">
        <v>2021</v>
      </c>
      <c r="P106" s="124">
        <v>202.18</v>
      </c>
      <c r="Q106" s="126">
        <f t="shared" si="3"/>
        <v>0</v>
      </c>
      <c r="R106" s="221">
        <f t="shared" si="2"/>
        <v>0</v>
      </c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</row>
    <row r="107" spans="1:48" s="15" customFormat="1" ht="31.5">
      <c r="A107" s="83">
        <v>103</v>
      </c>
      <c r="B107" s="86" t="s">
        <v>944</v>
      </c>
      <c r="C107" s="75" t="s">
        <v>1143</v>
      </c>
      <c r="D107" s="75" t="s">
        <v>174</v>
      </c>
      <c r="E107" s="86" t="s">
        <v>178</v>
      </c>
      <c r="F107" s="83" t="s">
        <v>1487</v>
      </c>
      <c r="G107" s="83"/>
      <c r="H107" s="86" t="s">
        <v>430</v>
      </c>
      <c r="I107" s="84"/>
      <c r="J107" s="88" t="s">
        <v>2644</v>
      </c>
      <c r="K107" s="90" t="s">
        <v>440</v>
      </c>
      <c r="L107" s="84" t="s">
        <v>425</v>
      </c>
      <c r="M107" s="75" t="s">
        <v>409</v>
      </c>
      <c r="N107" s="75" t="s">
        <v>409</v>
      </c>
      <c r="O107" s="73">
        <v>2021</v>
      </c>
      <c r="P107" s="124">
        <v>202.18</v>
      </c>
      <c r="Q107" s="126">
        <f t="shared" si="3"/>
        <v>0</v>
      </c>
      <c r="R107" s="221">
        <f t="shared" si="2"/>
        <v>0</v>
      </c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</row>
    <row r="108" spans="1:48" s="15" customFormat="1" ht="31.5">
      <c r="A108" s="83">
        <v>104</v>
      </c>
      <c r="B108" s="86" t="s">
        <v>945</v>
      </c>
      <c r="C108" s="75" t="s">
        <v>1144</v>
      </c>
      <c r="D108" s="75" t="s">
        <v>174</v>
      </c>
      <c r="E108" s="86" t="s">
        <v>178</v>
      </c>
      <c r="F108" s="83" t="s">
        <v>1487</v>
      </c>
      <c r="G108" s="83"/>
      <c r="H108" s="86" t="s">
        <v>430</v>
      </c>
      <c r="I108" s="84"/>
      <c r="J108" s="88" t="s">
        <v>2645</v>
      </c>
      <c r="K108" s="90" t="s">
        <v>440</v>
      </c>
      <c r="L108" s="84" t="s">
        <v>425</v>
      </c>
      <c r="M108" s="75" t="s">
        <v>409</v>
      </c>
      <c r="N108" s="75" t="s">
        <v>409</v>
      </c>
      <c r="O108" s="73">
        <v>2021</v>
      </c>
      <c r="P108" s="124">
        <v>202.18</v>
      </c>
      <c r="Q108" s="126">
        <f t="shared" si="3"/>
        <v>0</v>
      </c>
      <c r="R108" s="221">
        <f t="shared" si="2"/>
        <v>0</v>
      </c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</row>
    <row r="109" spans="1:48" s="15" customFormat="1" ht="31.5">
      <c r="A109" s="83">
        <v>105</v>
      </c>
      <c r="B109" s="86" t="s">
        <v>1320</v>
      </c>
      <c r="C109" s="75" t="s">
        <v>1145</v>
      </c>
      <c r="D109" s="75" t="s">
        <v>174</v>
      </c>
      <c r="E109" s="86" t="s">
        <v>178</v>
      </c>
      <c r="F109" s="83" t="s">
        <v>1487</v>
      </c>
      <c r="G109" s="83"/>
      <c r="H109" s="86" t="s">
        <v>430</v>
      </c>
      <c r="I109" s="84"/>
      <c r="J109" s="88" t="s">
        <v>2646</v>
      </c>
      <c r="K109" s="90" t="s">
        <v>440</v>
      </c>
      <c r="L109" s="84" t="s">
        <v>425</v>
      </c>
      <c r="M109" s="75" t="s">
        <v>409</v>
      </c>
      <c r="N109" s="75" t="s">
        <v>409</v>
      </c>
      <c r="O109" s="73">
        <v>2021</v>
      </c>
      <c r="P109" s="124">
        <v>191.29000000000002</v>
      </c>
      <c r="Q109" s="126">
        <f t="shared" si="3"/>
        <v>0</v>
      </c>
      <c r="R109" s="221">
        <f t="shared" si="2"/>
        <v>0</v>
      </c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</row>
    <row r="110" spans="1:48" s="15" customFormat="1" ht="31.5">
      <c r="A110" s="83">
        <v>106</v>
      </c>
      <c r="B110" s="86" t="s">
        <v>437</v>
      </c>
      <c r="C110" s="75" t="s">
        <v>1146</v>
      </c>
      <c r="D110" s="75" t="s">
        <v>174</v>
      </c>
      <c r="E110" s="86" t="s">
        <v>178</v>
      </c>
      <c r="F110" s="83" t="s">
        <v>1487</v>
      </c>
      <c r="G110" s="83"/>
      <c r="H110" s="86" t="s">
        <v>430</v>
      </c>
      <c r="I110" s="84"/>
      <c r="J110" s="88" t="s">
        <v>2647</v>
      </c>
      <c r="K110" s="90" t="s">
        <v>440</v>
      </c>
      <c r="L110" s="84" t="s">
        <v>425</v>
      </c>
      <c r="M110" s="75" t="s">
        <v>409</v>
      </c>
      <c r="N110" s="75" t="s">
        <v>409</v>
      </c>
      <c r="O110" s="73">
        <v>2021</v>
      </c>
      <c r="P110" s="124">
        <v>191.29000000000002</v>
      </c>
      <c r="Q110" s="126">
        <f t="shared" si="3"/>
        <v>0</v>
      </c>
      <c r="R110" s="221">
        <f t="shared" si="2"/>
        <v>0</v>
      </c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</row>
    <row r="111" spans="1:48" s="216" customFormat="1" ht="31.5">
      <c r="A111" s="83">
        <v>107</v>
      </c>
      <c r="B111" s="66" t="s">
        <v>1538</v>
      </c>
      <c r="C111" s="75" t="s">
        <v>1835</v>
      </c>
      <c r="D111" s="75" t="s">
        <v>174</v>
      </c>
      <c r="E111" s="77" t="s">
        <v>178</v>
      </c>
      <c r="F111" s="83" t="s">
        <v>1487</v>
      </c>
      <c r="G111" s="83"/>
      <c r="H111" s="286" t="s">
        <v>424</v>
      </c>
      <c r="I111" s="78"/>
      <c r="J111" s="88" t="s">
        <v>2648</v>
      </c>
      <c r="K111" s="79" t="s">
        <v>440</v>
      </c>
      <c r="L111" s="78" t="s">
        <v>425</v>
      </c>
      <c r="M111" s="79" t="s">
        <v>409</v>
      </c>
      <c r="N111" s="79" t="s">
        <v>409</v>
      </c>
      <c r="O111" s="76">
        <v>2021</v>
      </c>
      <c r="P111" s="124">
        <v>154.32999999999998</v>
      </c>
      <c r="Q111" s="126">
        <f t="shared" si="3"/>
        <v>0</v>
      </c>
      <c r="R111" s="221">
        <f t="shared" si="2"/>
        <v>0</v>
      </c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</row>
    <row r="112" spans="1:48" s="216" customFormat="1" ht="31.5">
      <c r="A112" s="83">
        <v>108</v>
      </c>
      <c r="B112" s="66" t="s">
        <v>1539</v>
      </c>
      <c r="C112" s="75" t="s">
        <v>1836</v>
      </c>
      <c r="D112" s="75" t="s">
        <v>174</v>
      </c>
      <c r="E112" s="77" t="s">
        <v>178</v>
      </c>
      <c r="F112" s="83" t="s">
        <v>1487</v>
      </c>
      <c r="G112" s="83"/>
      <c r="H112" s="286" t="s">
        <v>424</v>
      </c>
      <c r="I112" s="78"/>
      <c r="J112" s="88" t="s">
        <v>2649</v>
      </c>
      <c r="K112" s="79" t="s">
        <v>440</v>
      </c>
      <c r="L112" s="78" t="s">
        <v>425</v>
      </c>
      <c r="M112" s="79" t="s">
        <v>409</v>
      </c>
      <c r="N112" s="79" t="s">
        <v>409</v>
      </c>
      <c r="O112" s="76">
        <v>2021</v>
      </c>
      <c r="P112" s="124">
        <v>130.46</v>
      </c>
      <c r="Q112" s="126">
        <f t="shared" si="3"/>
        <v>0</v>
      </c>
      <c r="R112" s="221">
        <f t="shared" si="2"/>
        <v>0</v>
      </c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</row>
    <row r="113" spans="1:48" s="216" customFormat="1" ht="31.5">
      <c r="A113" s="83">
        <v>109</v>
      </c>
      <c r="B113" s="66" t="s">
        <v>1540</v>
      </c>
      <c r="C113" s="75" t="s">
        <v>1837</v>
      </c>
      <c r="D113" s="75" t="s">
        <v>174</v>
      </c>
      <c r="E113" s="77" t="s">
        <v>178</v>
      </c>
      <c r="F113" s="83" t="s">
        <v>1487</v>
      </c>
      <c r="G113" s="83"/>
      <c r="H113" s="286" t="s">
        <v>424</v>
      </c>
      <c r="I113" s="78"/>
      <c r="J113" s="88" t="s">
        <v>2650</v>
      </c>
      <c r="K113" s="79" t="s">
        <v>440</v>
      </c>
      <c r="L113" s="78" t="s">
        <v>425</v>
      </c>
      <c r="M113" s="79" t="s">
        <v>409</v>
      </c>
      <c r="N113" s="79" t="s">
        <v>409</v>
      </c>
      <c r="O113" s="76">
        <v>2021</v>
      </c>
      <c r="P113" s="124">
        <v>107.69</v>
      </c>
      <c r="Q113" s="126">
        <f t="shared" si="3"/>
        <v>0</v>
      </c>
      <c r="R113" s="221">
        <f t="shared" si="2"/>
        <v>0</v>
      </c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</row>
    <row r="114" spans="1:48" s="216" customFormat="1" ht="31.5">
      <c r="A114" s="83">
        <v>110</v>
      </c>
      <c r="B114" s="66" t="s">
        <v>2509</v>
      </c>
      <c r="C114" s="75" t="s">
        <v>1838</v>
      </c>
      <c r="D114" s="75" t="s">
        <v>174</v>
      </c>
      <c r="E114" s="77" t="s">
        <v>178</v>
      </c>
      <c r="F114" s="83" t="s">
        <v>1487</v>
      </c>
      <c r="G114" s="83"/>
      <c r="H114" s="286" t="s">
        <v>424</v>
      </c>
      <c r="I114" s="78"/>
      <c r="J114" s="88" t="s">
        <v>2651</v>
      </c>
      <c r="K114" s="79" t="s">
        <v>440</v>
      </c>
      <c r="L114" s="78" t="s">
        <v>425</v>
      </c>
      <c r="M114" s="79" t="s">
        <v>409</v>
      </c>
      <c r="N114" s="79" t="s">
        <v>409</v>
      </c>
      <c r="O114" s="76">
        <v>2021</v>
      </c>
      <c r="P114" s="124">
        <v>226.05</v>
      </c>
      <c r="Q114" s="126">
        <f t="shared" si="3"/>
        <v>0</v>
      </c>
      <c r="R114" s="221">
        <f t="shared" si="2"/>
        <v>0</v>
      </c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</row>
    <row r="115" spans="1:48" s="216" customFormat="1" ht="31.5">
      <c r="A115" s="83">
        <v>111</v>
      </c>
      <c r="B115" s="66" t="s">
        <v>2515</v>
      </c>
      <c r="C115" s="75" t="s">
        <v>1839</v>
      </c>
      <c r="D115" s="75" t="s">
        <v>174</v>
      </c>
      <c r="E115" s="77" t="s">
        <v>178</v>
      </c>
      <c r="F115" s="83" t="s">
        <v>1487</v>
      </c>
      <c r="G115" s="83"/>
      <c r="H115" s="286" t="s">
        <v>430</v>
      </c>
      <c r="I115" s="78"/>
      <c r="J115" s="78" t="s">
        <v>2112</v>
      </c>
      <c r="K115" s="79" t="s">
        <v>440</v>
      </c>
      <c r="L115" s="78" t="s">
        <v>425</v>
      </c>
      <c r="M115" s="79" t="s">
        <v>409</v>
      </c>
      <c r="N115" s="79" t="s">
        <v>409</v>
      </c>
      <c r="O115" s="76">
        <v>2021</v>
      </c>
      <c r="P115" s="124">
        <v>203.28</v>
      </c>
      <c r="Q115" s="126">
        <f t="shared" si="3"/>
        <v>0</v>
      </c>
      <c r="R115" s="221">
        <f t="shared" si="2"/>
        <v>0</v>
      </c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</row>
    <row r="116" spans="1:48" s="216" customFormat="1" ht="63">
      <c r="A116" s="83">
        <v>112</v>
      </c>
      <c r="B116" s="66" t="s">
        <v>1541</v>
      </c>
      <c r="C116" s="75" t="s">
        <v>1840</v>
      </c>
      <c r="D116" s="75" t="s">
        <v>174</v>
      </c>
      <c r="E116" s="77" t="s">
        <v>178</v>
      </c>
      <c r="F116" s="83" t="s">
        <v>1487</v>
      </c>
      <c r="G116" s="83"/>
      <c r="H116" s="286" t="s">
        <v>330</v>
      </c>
      <c r="I116" s="78" t="s">
        <v>2113</v>
      </c>
      <c r="J116" s="78" t="s">
        <v>2114</v>
      </c>
      <c r="K116" s="79" t="s">
        <v>1318</v>
      </c>
      <c r="L116" s="78" t="s">
        <v>2115</v>
      </c>
      <c r="M116" s="79" t="s">
        <v>409</v>
      </c>
      <c r="N116" s="79" t="s">
        <v>409</v>
      </c>
      <c r="O116" s="76">
        <v>2021</v>
      </c>
      <c r="P116" s="124">
        <v>97.9</v>
      </c>
      <c r="Q116" s="126">
        <f t="shared" si="3"/>
        <v>0</v>
      </c>
      <c r="R116" s="221">
        <f t="shared" si="2"/>
        <v>0</v>
      </c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</row>
    <row r="117" spans="1:48" s="16" customFormat="1" ht="31.5">
      <c r="A117" s="83">
        <v>113</v>
      </c>
      <c r="B117" s="66" t="s">
        <v>692</v>
      </c>
      <c r="C117" s="75" t="s">
        <v>1147</v>
      </c>
      <c r="D117" s="75" t="s">
        <v>174</v>
      </c>
      <c r="E117" s="77" t="s">
        <v>329</v>
      </c>
      <c r="F117" s="83" t="s">
        <v>1487</v>
      </c>
      <c r="G117" s="83"/>
      <c r="H117" s="223" t="s">
        <v>330</v>
      </c>
      <c r="I117" s="156" t="s">
        <v>332</v>
      </c>
      <c r="J117" s="156" t="s">
        <v>333</v>
      </c>
      <c r="K117" s="90" t="s">
        <v>440</v>
      </c>
      <c r="L117" s="224" t="s">
        <v>331</v>
      </c>
      <c r="M117" s="77" t="s">
        <v>409</v>
      </c>
      <c r="N117" s="77" t="s">
        <v>409</v>
      </c>
      <c r="O117" s="76">
        <v>2021</v>
      </c>
      <c r="P117" s="124">
        <v>206.57999999999998</v>
      </c>
      <c r="Q117" s="126">
        <f t="shared" si="3"/>
        <v>0</v>
      </c>
      <c r="R117" s="221">
        <f t="shared" si="2"/>
        <v>0</v>
      </c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</row>
    <row r="118" spans="1:48" s="16" customFormat="1" ht="31.5">
      <c r="A118" s="83">
        <v>114</v>
      </c>
      <c r="B118" s="66" t="s">
        <v>693</v>
      </c>
      <c r="C118" s="75" t="s">
        <v>1148</v>
      </c>
      <c r="D118" s="75" t="s">
        <v>174</v>
      </c>
      <c r="E118" s="77" t="s">
        <v>329</v>
      </c>
      <c r="F118" s="83" t="s">
        <v>1487</v>
      </c>
      <c r="G118" s="83"/>
      <c r="H118" s="223" t="s">
        <v>330</v>
      </c>
      <c r="I118" s="156" t="s">
        <v>332</v>
      </c>
      <c r="J118" s="156" t="s">
        <v>334</v>
      </c>
      <c r="K118" s="90" t="s">
        <v>440</v>
      </c>
      <c r="L118" s="224" t="s">
        <v>331</v>
      </c>
      <c r="M118" s="77" t="s">
        <v>409</v>
      </c>
      <c r="N118" s="77" t="s">
        <v>409</v>
      </c>
      <c r="O118" s="76">
        <v>2020</v>
      </c>
      <c r="P118" s="124">
        <v>206.57999999999998</v>
      </c>
      <c r="Q118" s="126">
        <f t="shared" si="3"/>
        <v>0</v>
      </c>
      <c r="R118" s="221">
        <f t="shared" si="2"/>
        <v>0</v>
      </c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</row>
    <row r="119" spans="1:48" s="16" customFormat="1" ht="31.5">
      <c r="A119" s="83">
        <v>115</v>
      </c>
      <c r="B119" s="66" t="s">
        <v>694</v>
      </c>
      <c r="C119" s="75" t="s">
        <v>1149</v>
      </c>
      <c r="D119" s="75" t="s">
        <v>174</v>
      </c>
      <c r="E119" s="77" t="s">
        <v>329</v>
      </c>
      <c r="F119" s="83" t="s">
        <v>1487</v>
      </c>
      <c r="G119" s="83"/>
      <c r="H119" s="223" t="s">
        <v>330</v>
      </c>
      <c r="I119" s="156" t="s">
        <v>335</v>
      </c>
      <c r="J119" s="156" t="s">
        <v>336</v>
      </c>
      <c r="K119" s="90" t="s">
        <v>440</v>
      </c>
      <c r="L119" s="224" t="s">
        <v>331</v>
      </c>
      <c r="M119" s="77" t="s">
        <v>409</v>
      </c>
      <c r="N119" s="77" t="s">
        <v>409</v>
      </c>
      <c r="O119" s="76">
        <v>2021</v>
      </c>
      <c r="P119" s="124">
        <v>206.57999999999998</v>
      </c>
      <c r="Q119" s="126">
        <f t="shared" si="3"/>
        <v>0</v>
      </c>
      <c r="R119" s="221">
        <f t="shared" si="2"/>
        <v>0</v>
      </c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</row>
    <row r="120" spans="1:48" s="16" customFormat="1" ht="31.5">
      <c r="A120" s="83">
        <v>116</v>
      </c>
      <c r="B120" s="66" t="s">
        <v>695</v>
      </c>
      <c r="C120" s="75" t="s">
        <v>1150</v>
      </c>
      <c r="D120" s="75" t="s">
        <v>174</v>
      </c>
      <c r="E120" s="77" t="s">
        <v>329</v>
      </c>
      <c r="F120" s="83" t="s">
        <v>1487</v>
      </c>
      <c r="G120" s="83"/>
      <c r="H120" s="223" t="s">
        <v>330</v>
      </c>
      <c r="I120" s="156" t="s">
        <v>335</v>
      </c>
      <c r="J120" s="156" t="s">
        <v>337</v>
      </c>
      <c r="K120" s="90" t="s">
        <v>440</v>
      </c>
      <c r="L120" s="224" t="s">
        <v>331</v>
      </c>
      <c r="M120" s="77" t="s">
        <v>409</v>
      </c>
      <c r="N120" s="77" t="s">
        <v>409</v>
      </c>
      <c r="O120" s="76">
        <v>2020</v>
      </c>
      <c r="P120" s="124">
        <v>206.57999999999998</v>
      </c>
      <c r="Q120" s="126">
        <f t="shared" si="3"/>
        <v>0</v>
      </c>
      <c r="R120" s="221">
        <f t="shared" si="2"/>
        <v>0</v>
      </c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</row>
    <row r="121" spans="1:48" s="16" customFormat="1" ht="63">
      <c r="A121" s="83">
        <v>117</v>
      </c>
      <c r="B121" s="66" t="s">
        <v>696</v>
      </c>
      <c r="C121" s="75" t="s">
        <v>1151</v>
      </c>
      <c r="D121" s="75" t="s">
        <v>174</v>
      </c>
      <c r="E121" s="77" t="s">
        <v>329</v>
      </c>
      <c r="F121" s="83" t="s">
        <v>1487</v>
      </c>
      <c r="G121" s="83"/>
      <c r="H121" s="223" t="s">
        <v>330</v>
      </c>
      <c r="I121" s="156" t="s">
        <v>339</v>
      </c>
      <c r="J121" s="156" t="s">
        <v>340</v>
      </c>
      <c r="K121" s="90" t="s">
        <v>440</v>
      </c>
      <c r="L121" s="224" t="s">
        <v>338</v>
      </c>
      <c r="M121" s="91" t="s">
        <v>1081</v>
      </c>
      <c r="N121" s="77" t="s">
        <v>409</v>
      </c>
      <c r="O121" s="76">
        <v>2021</v>
      </c>
      <c r="P121" s="124">
        <v>260.92</v>
      </c>
      <c r="Q121" s="126">
        <f t="shared" si="3"/>
        <v>0</v>
      </c>
      <c r="R121" s="221">
        <f t="shared" si="2"/>
        <v>0</v>
      </c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</row>
    <row r="122" spans="1:48" s="16" customFormat="1" ht="63">
      <c r="A122" s="83">
        <v>118</v>
      </c>
      <c r="B122" s="66" t="s">
        <v>697</v>
      </c>
      <c r="C122" s="75" t="s">
        <v>1152</v>
      </c>
      <c r="D122" s="75" t="s">
        <v>174</v>
      </c>
      <c r="E122" s="77" t="s">
        <v>329</v>
      </c>
      <c r="F122" s="83" t="s">
        <v>1487</v>
      </c>
      <c r="G122" s="83"/>
      <c r="H122" s="223" t="s">
        <v>330</v>
      </c>
      <c r="I122" s="156" t="s">
        <v>339</v>
      </c>
      <c r="J122" s="156" t="s">
        <v>341</v>
      </c>
      <c r="K122" s="90" t="s">
        <v>440</v>
      </c>
      <c r="L122" s="224" t="s">
        <v>338</v>
      </c>
      <c r="M122" s="91" t="s">
        <v>1081</v>
      </c>
      <c r="N122" s="77" t="s">
        <v>409</v>
      </c>
      <c r="O122" s="76">
        <v>2020</v>
      </c>
      <c r="P122" s="124">
        <v>260.92</v>
      </c>
      <c r="Q122" s="126">
        <f t="shared" si="3"/>
        <v>0</v>
      </c>
      <c r="R122" s="221">
        <f t="shared" si="2"/>
        <v>0</v>
      </c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</row>
    <row r="123" spans="1:48" s="16" customFormat="1" ht="63">
      <c r="A123" s="83">
        <v>119</v>
      </c>
      <c r="B123" s="66" t="s">
        <v>698</v>
      </c>
      <c r="C123" s="75" t="s">
        <v>1153</v>
      </c>
      <c r="D123" s="75" t="s">
        <v>174</v>
      </c>
      <c r="E123" s="77" t="s">
        <v>329</v>
      </c>
      <c r="F123" s="83" t="s">
        <v>1487</v>
      </c>
      <c r="G123" s="83"/>
      <c r="H123" s="223" t="s">
        <v>330</v>
      </c>
      <c r="I123" s="156" t="s">
        <v>339</v>
      </c>
      <c r="J123" s="156" t="s">
        <v>342</v>
      </c>
      <c r="K123" s="90" t="s">
        <v>440</v>
      </c>
      <c r="L123" s="224" t="s">
        <v>338</v>
      </c>
      <c r="M123" s="91" t="s">
        <v>1081</v>
      </c>
      <c r="N123" s="77" t="s">
        <v>409</v>
      </c>
      <c r="O123" s="76">
        <v>2020</v>
      </c>
      <c r="P123" s="124">
        <v>260.92</v>
      </c>
      <c r="Q123" s="126">
        <f t="shared" si="3"/>
        <v>0</v>
      </c>
      <c r="R123" s="221">
        <f t="shared" si="2"/>
        <v>0</v>
      </c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</row>
    <row r="124" spans="1:48" s="16" customFormat="1" ht="31.5">
      <c r="A124" s="83">
        <v>120</v>
      </c>
      <c r="B124" s="66" t="s">
        <v>699</v>
      </c>
      <c r="C124" s="75" t="s">
        <v>1154</v>
      </c>
      <c r="D124" s="75" t="s">
        <v>174</v>
      </c>
      <c r="E124" s="77" t="s">
        <v>329</v>
      </c>
      <c r="F124" s="83" t="s">
        <v>1487</v>
      </c>
      <c r="G124" s="83"/>
      <c r="H124" s="223" t="s">
        <v>330</v>
      </c>
      <c r="I124" s="156" t="s">
        <v>339</v>
      </c>
      <c r="J124" s="156" t="s">
        <v>343</v>
      </c>
      <c r="K124" s="90" t="s">
        <v>440</v>
      </c>
      <c r="L124" s="224" t="s">
        <v>338</v>
      </c>
      <c r="M124" s="91" t="s">
        <v>1081</v>
      </c>
      <c r="N124" s="77" t="s">
        <v>409</v>
      </c>
      <c r="O124" s="76">
        <v>2020</v>
      </c>
      <c r="P124" s="124">
        <v>288.09000000000009</v>
      </c>
      <c r="Q124" s="126">
        <f t="shared" si="3"/>
        <v>0</v>
      </c>
      <c r="R124" s="221">
        <f t="shared" si="2"/>
        <v>0</v>
      </c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</row>
    <row r="125" spans="1:48" s="16" customFormat="1" ht="31.5">
      <c r="A125" s="83">
        <v>121</v>
      </c>
      <c r="B125" s="66" t="s">
        <v>700</v>
      </c>
      <c r="C125" s="75" t="s">
        <v>1155</v>
      </c>
      <c r="D125" s="75" t="s">
        <v>174</v>
      </c>
      <c r="E125" s="77" t="s">
        <v>329</v>
      </c>
      <c r="F125" s="83" t="s">
        <v>1487</v>
      </c>
      <c r="G125" s="83"/>
      <c r="H125" s="223" t="s">
        <v>330</v>
      </c>
      <c r="I125" s="156" t="s">
        <v>339</v>
      </c>
      <c r="J125" s="156" t="s">
        <v>344</v>
      </c>
      <c r="K125" s="90" t="s">
        <v>440</v>
      </c>
      <c r="L125" s="224" t="s">
        <v>338</v>
      </c>
      <c r="M125" s="91" t="s">
        <v>1081</v>
      </c>
      <c r="N125" s="77" t="s">
        <v>409</v>
      </c>
      <c r="O125" s="76">
        <v>2020</v>
      </c>
      <c r="P125" s="124">
        <v>288.09000000000009</v>
      </c>
      <c r="Q125" s="126">
        <f t="shared" si="3"/>
        <v>0</v>
      </c>
      <c r="R125" s="221">
        <f t="shared" si="2"/>
        <v>0</v>
      </c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</row>
    <row r="126" spans="1:48" s="16" customFormat="1" ht="31.5">
      <c r="A126" s="83">
        <v>122</v>
      </c>
      <c r="B126" s="66" t="s">
        <v>701</v>
      </c>
      <c r="C126" s="75" t="s">
        <v>1156</v>
      </c>
      <c r="D126" s="75" t="s">
        <v>174</v>
      </c>
      <c r="E126" s="77" t="s">
        <v>329</v>
      </c>
      <c r="F126" s="83" t="s">
        <v>1487</v>
      </c>
      <c r="G126" s="83"/>
      <c r="H126" s="223" t="s">
        <v>330</v>
      </c>
      <c r="I126" s="156" t="s">
        <v>339</v>
      </c>
      <c r="J126" s="156" t="s">
        <v>345</v>
      </c>
      <c r="K126" s="90" t="s">
        <v>440</v>
      </c>
      <c r="L126" s="224" t="s">
        <v>338</v>
      </c>
      <c r="M126" s="91" t="s">
        <v>1081</v>
      </c>
      <c r="N126" s="77" t="s">
        <v>409</v>
      </c>
      <c r="O126" s="76">
        <v>2020</v>
      </c>
      <c r="P126" s="124">
        <v>288.09000000000009</v>
      </c>
      <c r="Q126" s="126">
        <f t="shared" si="3"/>
        <v>0</v>
      </c>
      <c r="R126" s="221">
        <f t="shared" si="2"/>
        <v>0</v>
      </c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</row>
    <row r="127" spans="1:48" s="16" customFormat="1" ht="31.5">
      <c r="A127" s="83">
        <v>123</v>
      </c>
      <c r="B127" s="66" t="s">
        <v>702</v>
      </c>
      <c r="C127" s="75" t="s">
        <v>1157</v>
      </c>
      <c r="D127" s="75" t="s">
        <v>174</v>
      </c>
      <c r="E127" s="77" t="s">
        <v>329</v>
      </c>
      <c r="F127" s="83" t="s">
        <v>1487</v>
      </c>
      <c r="G127" s="83"/>
      <c r="H127" s="223" t="s">
        <v>330</v>
      </c>
      <c r="I127" s="156" t="s">
        <v>339</v>
      </c>
      <c r="J127" s="156" t="s">
        <v>346</v>
      </c>
      <c r="K127" s="90" t="s">
        <v>440</v>
      </c>
      <c r="L127" s="224" t="s">
        <v>338</v>
      </c>
      <c r="M127" s="91" t="s">
        <v>1081</v>
      </c>
      <c r="N127" s="77" t="s">
        <v>409</v>
      </c>
      <c r="O127" s="76">
        <v>2020</v>
      </c>
      <c r="P127" s="124">
        <v>282.59000000000009</v>
      </c>
      <c r="Q127" s="126">
        <f t="shared" si="3"/>
        <v>0</v>
      </c>
      <c r="R127" s="221">
        <f t="shared" si="2"/>
        <v>0</v>
      </c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</row>
    <row r="128" spans="1:48" s="16" customFormat="1" ht="31.5">
      <c r="A128" s="83">
        <v>124</v>
      </c>
      <c r="B128" s="66" t="s">
        <v>703</v>
      </c>
      <c r="C128" s="75" t="s">
        <v>1158</v>
      </c>
      <c r="D128" s="75" t="s">
        <v>174</v>
      </c>
      <c r="E128" s="77" t="s">
        <v>329</v>
      </c>
      <c r="F128" s="83" t="s">
        <v>1487</v>
      </c>
      <c r="G128" s="83"/>
      <c r="H128" s="223" t="s">
        <v>330</v>
      </c>
      <c r="I128" s="156" t="s">
        <v>339</v>
      </c>
      <c r="J128" s="156" t="s">
        <v>347</v>
      </c>
      <c r="K128" s="90" t="s">
        <v>440</v>
      </c>
      <c r="L128" s="224" t="s">
        <v>338</v>
      </c>
      <c r="M128" s="91" t="s">
        <v>1081</v>
      </c>
      <c r="N128" s="77" t="s">
        <v>409</v>
      </c>
      <c r="O128" s="76">
        <v>2021</v>
      </c>
      <c r="P128" s="124">
        <v>282.59000000000009</v>
      </c>
      <c r="Q128" s="126">
        <f t="shared" si="3"/>
        <v>0</v>
      </c>
      <c r="R128" s="221">
        <f t="shared" si="2"/>
        <v>0</v>
      </c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</row>
    <row r="129" spans="1:48" s="16" customFormat="1" ht="47.25">
      <c r="A129" s="83">
        <v>125</v>
      </c>
      <c r="B129" s="66" t="s">
        <v>704</v>
      </c>
      <c r="C129" s="75" t="s">
        <v>1159</v>
      </c>
      <c r="D129" s="75" t="s">
        <v>174</v>
      </c>
      <c r="E129" s="77" t="s">
        <v>329</v>
      </c>
      <c r="F129" s="83" t="s">
        <v>1487</v>
      </c>
      <c r="G129" s="83"/>
      <c r="H129" s="225" t="s">
        <v>330</v>
      </c>
      <c r="I129" s="226" t="s">
        <v>339</v>
      </c>
      <c r="J129" s="226" t="s">
        <v>348</v>
      </c>
      <c r="K129" s="90" t="s">
        <v>440</v>
      </c>
      <c r="L129" s="227" t="s">
        <v>338</v>
      </c>
      <c r="M129" s="91" t="s">
        <v>1081</v>
      </c>
      <c r="N129" s="228" t="s">
        <v>409</v>
      </c>
      <c r="O129" s="76">
        <v>2021</v>
      </c>
      <c r="P129" s="124">
        <v>282.59000000000009</v>
      </c>
      <c r="Q129" s="126">
        <f t="shared" si="3"/>
        <v>0</v>
      </c>
      <c r="R129" s="221">
        <f t="shared" si="2"/>
        <v>0</v>
      </c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</row>
    <row r="130" spans="1:48" s="16" customFormat="1" ht="31.5">
      <c r="A130" s="83">
        <v>126</v>
      </c>
      <c r="B130" s="66" t="s">
        <v>705</v>
      </c>
      <c r="C130" s="75" t="s">
        <v>1160</v>
      </c>
      <c r="D130" s="75" t="s">
        <v>174</v>
      </c>
      <c r="E130" s="77" t="s">
        <v>329</v>
      </c>
      <c r="F130" s="83" t="s">
        <v>1487</v>
      </c>
      <c r="G130" s="83"/>
      <c r="H130" s="225" t="s">
        <v>330</v>
      </c>
      <c r="I130" s="226" t="s">
        <v>339</v>
      </c>
      <c r="J130" s="226" t="s">
        <v>349</v>
      </c>
      <c r="K130" s="90" t="s">
        <v>440</v>
      </c>
      <c r="L130" s="227" t="s">
        <v>338</v>
      </c>
      <c r="M130" s="91" t="s">
        <v>1081</v>
      </c>
      <c r="N130" s="228" t="s">
        <v>409</v>
      </c>
      <c r="O130" s="75">
        <v>2020</v>
      </c>
      <c r="P130" s="124">
        <v>163.13</v>
      </c>
      <c r="Q130" s="126">
        <f t="shared" si="3"/>
        <v>0</v>
      </c>
      <c r="R130" s="221">
        <f t="shared" si="2"/>
        <v>0</v>
      </c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</row>
    <row r="131" spans="1:48" s="16" customFormat="1" ht="31.5">
      <c r="A131" s="83">
        <v>127</v>
      </c>
      <c r="B131" s="66" t="s">
        <v>706</v>
      </c>
      <c r="C131" s="75" t="s">
        <v>1161</v>
      </c>
      <c r="D131" s="75" t="s">
        <v>174</v>
      </c>
      <c r="E131" s="77" t="s">
        <v>329</v>
      </c>
      <c r="F131" s="83" t="s">
        <v>1487</v>
      </c>
      <c r="G131" s="83"/>
      <c r="H131" s="225" t="s">
        <v>330</v>
      </c>
      <c r="I131" s="226" t="s">
        <v>339</v>
      </c>
      <c r="J131" s="226" t="s">
        <v>350</v>
      </c>
      <c r="K131" s="90" t="s">
        <v>440</v>
      </c>
      <c r="L131" s="227" t="s">
        <v>338</v>
      </c>
      <c r="M131" s="91" t="s">
        <v>1081</v>
      </c>
      <c r="N131" s="228" t="s">
        <v>409</v>
      </c>
      <c r="O131" s="76">
        <v>2020</v>
      </c>
      <c r="P131" s="124">
        <v>163.13</v>
      </c>
      <c r="Q131" s="126">
        <f t="shared" si="3"/>
        <v>0</v>
      </c>
      <c r="R131" s="221">
        <f t="shared" si="2"/>
        <v>0</v>
      </c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</row>
    <row r="132" spans="1:48" s="16" customFormat="1" ht="31.5">
      <c r="A132" s="83">
        <v>128</v>
      </c>
      <c r="B132" s="66" t="s">
        <v>707</v>
      </c>
      <c r="C132" s="75" t="s">
        <v>1162</v>
      </c>
      <c r="D132" s="75" t="s">
        <v>174</v>
      </c>
      <c r="E132" s="77" t="s">
        <v>329</v>
      </c>
      <c r="F132" s="83" t="s">
        <v>1487</v>
      </c>
      <c r="G132" s="83"/>
      <c r="H132" s="229" t="s">
        <v>330</v>
      </c>
      <c r="I132" s="226" t="s">
        <v>339</v>
      </c>
      <c r="J132" s="226" t="s">
        <v>351</v>
      </c>
      <c r="K132" s="90" t="s">
        <v>440</v>
      </c>
      <c r="L132" s="227" t="s">
        <v>338</v>
      </c>
      <c r="M132" s="91" t="s">
        <v>1081</v>
      </c>
      <c r="N132" s="228" t="s">
        <v>409</v>
      </c>
      <c r="O132" s="76">
        <v>2019</v>
      </c>
      <c r="P132" s="124">
        <v>163.13</v>
      </c>
      <c r="Q132" s="126">
        <f t="shared" si="3"/>
        <v>0</v>
      </c>
      <c r="R132" s="221">
        <f t="shared" si="2"/>
        <v>0</v>
      </c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</row>
    <row r="133" spans="1:48" s="16" customFormat="1" ht="31.5">
      <c r="A133" s="83">
        <v>129</v>
      </c>
      <c r="B133" s="66" t="s">
        <v>708</v>
      </c>
      <c r="C133" s="75" t="s">
        <v>1163</v>
      </c>
      <c r="D133" s="75" t="s">
        <v>174</v>
      </c>
      <c r="E133" s="77" t="s">
        <v>329</v>
      </c>
      <c r="F133" s="83" t="s">
        <v>1487</v>
      </c>
      <c r="G133" s="83"/>
      <c r="H133" s="94" t="s">
        <v>330</v>
      </c>
      <c r="I133" s="78" t="s">
        <v>339</v>
      </c>
      <c r="J133" s="78" t="s">
        <v>352</v>
      </c>
      <c r="K133" s="90" t="s">
        <v>440</v>
      </c>
      <c r="L133" s="147" t="s">
        <v>338</v>
      </c>
      <c r="M133" s="91" t="s">
        <v>1081</v>
      </c>
      <c r="N133" s="79" t="s">
        <v>409</v>
      </c>
      <c r="O133" s="76">
        <v>2020</v>
      </c>
      <c r="P133" s="124">
        <v>163.13</v>
      </c>
      <c r="Q133" s="126">
        <f t="shared" si="3"/>
        <v>0</v>
      </c>
      <c r="R133" s="221">
        <f t="shared" ref="R133:R196" si="4">Q133*P133</f>
        <v>0</v>
      </c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</row>
    <row r="134" spans="1:48" s="16" customFormat="1" ht="31.5">
      <c r="A134" s="83">
        <v>130</v>
      </c>
      <c r="B134" s="66" t="s">
        <v>709</v>
      </c>
      <c r="C134" s="75" t="s">
        <v>1164</v>
      </c>
      <c r="D134" s="75" t="s">
        <v>174</v>
      </c>
      <c r="E134" s="77" t="s">
        <v>329</v>
      </c>
      <c r="F134" s="83" t="s">
        <v>1487</v>
      </c>
      <c r="G134" s="83"/>
      <c r="H134" s="94" t="s">
        <v>330</v>
      </c>
      <c r="I134" s="78" t="s">
        <v>339</v>
      </c>
      <c r="J134" s="78" t="s">
        <v>353</v>
      </c>
      <c r="K134" s="90" t="s">
        <v>440</v>
      </c>
      <c r="L134" s="147" t="s">
        <v>338</v>
      </c>
      <c r="M134" s="91" t="s">
        <v>1081</v>
      </c>
      <c r="N134" s="79" t="s">
        <v>409</v>
      </c>
      <c r="O134" s="76">
        <v>2021</v>
      </c>
      <c r="P134" s="124">
        <v>163.13</v>
      </c>
      <c r="Q134" s="126">
        <f t="shared" si="3"/>
        <v>0</v>
      </c>
      <c r="R134" s="221">
        <f t="shared" si="4"/>
        <v>0</v>
      </c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</row>
    <row r="135" spans="1:48" s="214" customFormat="1" ht="49.5" customHeight="1">
      <c r="A135" s="70">
        <v>131</v>
      </c>
      <c r="B135" s="64" t="s">
        <v>710</v>
      </c>
      <c r="C135" s="71" t="s">
        <v>1165</v>
      </c>
      <c r="D135" s="71" t="s">
        <v>174</v>
      </c>
      <c r="E135" s="63" t="s">
        <v>329</v>
      </c>
      <c r="F135" s="70" t="s">
        <v>1487</v>
      </c>
      <c r="G135" s="70" t="s">
        <v>1465</v>
      </c>
      <c r="H135" s="160" t="s">
        <v>330</v>
      </c>
      <c r="I135" s="72" t="s">
        <v>339</v>
      </c>
      <c r="J135" s="72" t="s">
        <v>354</v>
      </c>
      <c r="K135" s="127" t="s">
        <v>440</v>
      </c>
      <c r="L135" s="230" t="s">
        <v>338</v>
      </c>
      <c r="M135" s="140" t="s">
        <v>1081</v>
      </c>
      <c r="N135" s="61" t="s">
        <v>409</v>
      </c>
      <c r="O135" s="62">
        <v>2020</v>
      </c>
      <c r="P135" s="295">
        <v>195.69000000000003</v>
      </c>
      <c r="Q135" s="141">
        <f t="shared" si="3"/>
        <v>0</v>
      </c>
      <c r="R135" s="231">
        <f t="shared" si="4"/>
        <v>0</v>
      </c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</row>
    <row r="136" spans="1:48" s="214" customFormat="1" ht="49.5" customHeight="1">
      <c r="A136" s="70">
        <v>132</v>
      </c>
      <c r="B136" s="64" t="s">
        <v>711</v>
      </c>
      <c r="C136" s="71" t="s">
        <v>1166</v>
      </c>
      <c r="D136" s="71" t="s">
        <v>174</v>
      </c>
      <c r="E136" s="63" t="s">
        <v>329</v>
      </c>
      <c r="F136" s="70" t="s">
        <v>1487</v>
      </c>
      <c r="G136" s="70" t="s">
        <v>1465</v>
      </c>
      <c r="H136" s="160" t="s">
        <v>330</v>
      </c>
      <c r="I136" s="72" t="s">
        <v>339</v>
      </c>
      <c r="J136" s="72" t="s">
        <v>355</v>
      </c>
      <c r="K136" s="127" t="s">
        <v>440</v>
      </c>
      <c r="L136" s="230" t="s">
        <v>338</v>
      </c>
      <c r="M136" s="140" t="s">
        <v>1081</v>
      </c>
      <c r="N136" s="61" t="s">
        <v>409</v>
      </c>
      <c r="O136" s="62">
        <v>2020</v>
      </c>
      <c r="P136" s="295">
        <v>195.69000000000003</v>
      </c>
      <c r="Q136" s="141">
        <f t="shared" ref="Q136:Q199" si="5">SUM(S136:AV136)</f>
        <v>0</v>
      </c>
      <c r="R136" s="231">
        <f t="shared" si="4"/>
        <v>0</v>
      </c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</row>
    <row r="137" spans="1:48" s="16" customFormat="1" ht="49.5" customHeight="1">
      <c r="A137" s="83">
        <v>133</v>
      </c>
      <c r="B137" s="66" t="s">
        <v>837</v>
      </c>
      <c r="C137" s="75" t="s">
        <v>1167</v>
      </c>
      <c r="D137" s="75" t="s">
        <v>174</v>
      </c>
      <c r="E137" s="77" t="s">
        <v>329</v>
      </c>
      <c r="F137" s="83" t="s">
        <v>1487</v>
      </c>
      <c r="G137" s="83"/>
      <c r="H137" s="94" t="s">
        <v>330</v>
      </c>
      <c r="I137" s="78" t="s">
        <v>339</v>
      </c>
      <c r="J137" s="78" t="s">
        <v>838</v>
      </c>
      <c r="K137" s="90" t="s">
        <v>440</v>
      </c>
      <c r="L137" s="147" t="s">
        <v>338</v>
      </c>
      <c r="M137" s="91" t="s">
        <v>1081</v>
      </c>
      <c r="N137" s="79" t="s">
        <v>409</v>
      </c>
      <c r="O137" s="76">
        <v>2020</v>
      </c>
      <c r="P137" s="124">
        <v>135.85000000000002</v>
      </c>
      <c r="Q137" s="126">
        <f t="shared" si="5"/>
        <v>0</v>
      </c>
      <c r="R137" s="221">
        <f t="shared" si="4"/>
        <v>0</v>
      </c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</row>
    <row r="138" spans="1:48" s="16" customFormat="1" ht="39" customHeight="1">
      <c r="A138" s="83">
        <v>134</v>
      </c>
      <c r="B138" s="66" t="s">
        <v>712</v>
      </c>
      <c r="C138" s="75" t="s">
        <v>1168</v>
      </c>
      <c r="D138" s="75" t="s">
        <v>174</v>
      </c>
      <c r="E138" s="77" t="s">
        <v>329</v>
      </c>
      <c r="F138" s="83" t="s">
        <v>1487</v>
      </c>
      <c r="G138" s="83"/>
      <c r="H138" s="94" t="s">
        <v>330</v>
      </c>
      <c r="I138" s="78" t="s">
        <v>339</v>
      </c>
      <c r="J138" s="78" t="s">
        <v>356</v>
      </c>
      <c r="K138" s="90" t="s">
        <v>440</v>
      </c>
      <c r="L138" s="147" t="s">
        <v>338</v>
      </c>
      <c r="M138" s="91" t="s">
        <v>1081</v>
      </c>
      <c r="N138" s="79" t="s">
        <v>409</v>
      </c>
      <c r="O138" s="76">
        <v>2020</v>
      </c>
      <c r="P138" s="124">
        <v>195.69000000000003</v>
      </c>
      <c r="Q138" s="126">
        <f t="shared" si="5"/>
        <v>0</v>
      </c>
      <c r="R138" s="221">
        <f t="shared" si="4"/>
        <v>0</v>
      </c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</row>
    <row r="139" spans="1:48" s="16" customFormat="1" ht="57.75" customHeight="1">
      <c r="A139" s="83">
        <v>135</v>
      </c>
      <c r="B139" s="66" t="s">
        <v>713</v>
      </c>
      <c r="C139" s="75" t="s">
        <v>1169</v>
      </c>
      <c r="D139" s="75" t="s">
        <v>174</v>
      </c>
      <c r="E139" s="77" t="s">
        <v>180</v>
      </c>
      <c r="F139" s="83" t="s">
        <v>1487</v>
      </c>
      <c r="G139" s="83"/>
      <c r="H139" s="223" t="s">
        <v>330</v>
      </c>
      <c r="I139" s="156" t="s">
        <v>362</v>
      </c>
      <c r="J139" s="78" t="s">
        <v>2661</v>
      </c>
      <c r="K139" s="90" t="s">
        <v>1318</v>
      </c>
      <c r="L139" s="224" t="s">
        <v>331</v>
      </c>
      <c r="M139" s="77" t="s">
        <v>409</v>
      </c>
      <c r="N139" s="77" t="s">
        <v>409</v>
      </c>
      <c r="O139" s="76">
        <v>2019</v>
      </c>
      <c r="P139" s="124">
        <v>336.93000000000006</v>
      </c>
      <c r="Q139" s="126">
        <f t="shared" si="5"/>
        <v>0</v>
      </c>
      <c r="R139" s="221">
        <f t="shared" si="4"/>
        <v>0</v>
      </c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</row>
    <row r="140" spans="1:48" s="16" customFormat="1" ht="47.25">
      <c r="A140" s="83">
        <v>136</v>
      </c>
      <c r="B140" s="66" t="s">
        <v>714</v>
      </c>
      <c r="C140" s="75" t="s">
        <v>1170</v>
      </c>
      <c r="D140" s="75" t="s">
        <v>174</v>
      </c>
      <c r="E140" s="77" t="s">
        <v>180</v>
      </c>
      <c r="F140" s="83" t="s">
        <v>1487</v>
      </c>
      <c r="G140" s="83"/>
      <c r="H140" s="223" t="s">
        <v>330</v>
      </c>
      <c r="I140" s="156" t="s">
        <v>363</v>
      </c>
      <c r="J140" s="156" t="s">
        <v>364</v>
      </c>
      <c r="K140" s="79" t="s">
        <v>2518</v>
      </c>
      <c r="L140" s="224" t="s">
        <v>331</v>
      </c>
      <c r="M140" s="77" t="s">
        <v>409</v>
      </c>
      <c r="N140" s="77" t="s">
        <v>409</v>
      </c>
      <c r="O140" s="76">
        <v>2019</v>
      </c>
      <c r="P140" s="124">
        <v>221.76000000000002</v>
      </c>
      <c r="Q140" s="126">
        <f t="shared" si="5"/>
        <v>0</v>
      </c>
      <c r="R140" s="221">
        <f t="shared" si="4"/>
        <v>0</v>
      </c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</row>
    <row r="141" spans="1:48" s="16" customFormat="1" ht="94.5">
      <c r="A141" s="83">
        <v>137</v>
      </c>
      <c r="B141" s="66" t="s">
        <v>715</v>
      </c>
      <c r="C141" s="75" t="s">
        <v>1171</v>
      </c>
      <c r="D141" s="75" t="s">
        <v>174</v>
      </c>
      <c r="E141" s="77" t="s">
        <v>180</v>
      </c>
      <c r="F141" s="83" t="s">
        <v>1487</v>
      </c>
      <c r="G141" s="83"/>
      <c r="H141" s="223" t="s">
        <v>330</v>
      </c>
      <c r="I141" s="156" t="s">
        <v>363</v>
      </c>
      <c r="J141" s="156" t="s">
        <v>365</v>
      </c>
      <c r="K141" s="79" t="s">
        <v>2518</v>
      </c>
      <c r="L141" s="224" t="s">
        <v>331</v>
      </c>
      <c r="M141" s="77" t="s">
        <v>409</v>
      </c>
      <c r="N141" s="77" t="s">
        <v>409</v>
      </c>
      <c r="O141" s="76">
        <v>2019</v>
      </c>
      <c r="P141" s="124">
        <v>221.76000000000002</v>
      </c>
      <c r="Q141" s="126">
        <f t="shared" si="5"/>
        <v>0</v>
      </c>
      <c r="R141" s="221">
        <f t="shared" si="4"/>
        <v>0</v>
      </c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</row>
    <row r="142" spans="1:48" s="16" customFormat="1" ht="78.75">
      <c r="A142" s="83">
        <v>138</v>
      </c>
      <c r="B142" s="66" t="s">
        <v>716</v>
      </c>
      <c r="C142" s="75" t="s">
        <v>1172</v>
      </c>
      <c r="D142" s="75" t="s">
        <v>174</v>
      </c>
      <c r="E142" s="77" t="s">
        <v>180</v>
      </c>
      <c r="F142" s="83" t="s">
        <v>1487</v>
      </c>
      <c r="G142" s="83"/>
      <c r="H142" s="223" t="s">
        <v>330</v>
      </c>
      <c r="I142" s="156" t="s">
        <v>366</v>
      </c>
      <c r="J142" s="156" t="s">
        <v>367</v>
      </c>
      <c r="K142" s="90" t="s">
        <v>1318</v>
      </c>
      <c r="L142" s="224" t="s">
        <v>331</v>
      </c>
      <c r="M142" s="77" t="s">
        <v>409</v>
      </c>
      <c r="N142" s="77" t="s">
        <v>409</v>
      </c>
      <c r="O142" s="76">
        <v>2019</v>
      </c>
      <c r="P142" s="124">
        <v>247.83</v>
      </c>
      <c r="Q142" s="126">
        <f t="shared" si="5"/>
        <v>0</v>
      </c>
      <c r="R142" s="221">
        <f t="shared" si="4"/>
        <v>0</v>
      </c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</row>
    <row r="143" spans="1:48" s="16" customFormat="1" ht="47.25">
      <c r="A143" s="83">
        <v>139</v>
      </c>
      <c r="B143" s="66" t="s">
        <v>717</v>
      </c>
      <c r="C143" s="75" t="s">
        <v>1173</v>
      </c>
      <c r="D143" s="75" t="s">
        <v>174</v>
      </c>
      <c r="E143" s="77" t="s">
        <v>180</v>
      </c>
      <c r="F143" s="83" t="s">
        <v>1487</v>
      </c>
      <c r="G143" s="83"/>
      <c r="H143" s="223" t="s">
        <v>330</v>
      </c>
      <c r="I143" s="156" t="s">
        <v>366</v>
      </c>
      <c r="J143" s="156" t="s">
        <v>368</v>
      </c>
      <c r="K143" s="90" t="s">
        <v>1318</v>
      </c>
      <c r="L143" s="224" t="s">
        <v>331</v>
      </c>
      <c r="M143" s="77" t="s">
        <v>409</v>
      </c>
      <c r="N143" s="77" t="s">
        <v>409</v>
      </c>
      <c r="O143" s="76">
        <v>2021</v>
      </c>
      <c r="P143" s="124">
        <v>247.83</v>
      </c>
      <c r="Q143" s="126">
        <f t="shared" si="5"/>
        <v>0</v>
      </c>
      <c r="R143" s="221">
        <f t="shared" si="4"/>
        <v>0</v>
      </c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</row>
    <row r="144" spans="1:48" s="16" customFormat="1" ht="63">
      <c r="A144" s="83">
        <v>140</v>
      </c>
      <c r="B144" s="66" t="s">
        <v>718</v>
      </c>
      <c r="C144" s="75" t="s">
        <v>1174</v>
      </c>
      <c r="D144" s="75" t="s">
        <v>174</v>
      </c>
      <c r="E144" s="77" t="s">
        <v>180</v>
      </c>
      <c r="F144" s="83" t="s">
        <v>1487</v>
      </c>
      <c r="G144" s="83"/>
      <c r="H144" s="225" t="s">
        <v>330</v>
      </c>
      <c r="I144" s="226" t="s">
        <v>366</v>
      </c>
      <c r="J144" s="226" t="s">
        <v>369</v>
      </c>
      <c r="K144" s="90" t="s">
        <v>1318</v>
      </c>
      <c r="L144" s="227" t="s">
        <v>331</v>
      </c>
      <c r="M144" s="228" t="s">
        <v>409</v>
      </c>
      <c r="N144" s="228" t="s">
        <v>409</v>
      </c>
      <c r="O144" s="76">
        <v>2019</v>
      </c>
      <c r="P144" s="124">
        <v>304.37000000000006</v>
      </c>
      <c r="Q144" s="126">
        <f t="shared" si="5"/>
        <v>0</v>
      </c>
      <c r="R144" s="221">
        <f t="shared" si="4"/>
        <v>0</v>
      </c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</row>
    <row r="145" spans="1:48" s="16" customFormat="1" ht="63">
      <c r="A145" s="83">
        <v>141</v>
      </c>
      <c r="B145" s="66" t="s">
        <v>719</v>
      </c>
      <c r="C145" s="75" t="s">
        <v>1175</v>
      </c>
      <c r="D145" s="75" t="s">
        <v>174</v>
      </c>
      <c r="E145" s="77" t="s">
        <v>180</v>
      </c>
      <c r="F145" s="83" t="s">
        <v>1487</v>
      </c>
      <c r="G145" s="83"/>
      <c r="H145" s="223" t="s">
        <v>330</v>
      </c>
      <c r="I145" s="156" t="s">
        <v>370</v>
      </c>
      <c r="J145" s="156" t="s">
        <v>371</v>
      </c>
      <c r="K145" s="79" t="s">
        <v>2518</v>
      </c>
      <c r="L145" s="224" t="s">
        <v>331</v>
      </c>
      <c r="M145" s="77" t="s">
        <v>409</v>
      </c>
      <c r="N145" s="77" t="s">
        <v>409</v>
      </c>
      <c r="O145" s="76">
        <v>2019</v>
      </c>
      <c r="P145" s="124">
        <v>146.85000000000002</v>
      </c>
      <c r="Q145" s="126">
        <f t="shared" si="5"/>
        <v>0</v>
      </c>
      <c r="R145" s="221">
        <f t="shared" si="4"/>
        <v>0</v>
      </c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</row>
    <row r="146" spans="1:48" s="16" customFormat="1" ht="63">
      <c r="A146" s="83">
        <v>142</v>
      </c>
      <c r="B146" s="66" t="s">
        <v>720</v>
      </c>
      <c r="C146" s="75" t="s">
        <v>1176</v>
      </c>
      <c r="D146" s="75" t="s">
        <v>174</v>
      </c>
      <c r="E146" s="77" t="s">
        <v>180</v>
      </c>
      <c r="F146" s="83" t="s">
        <v>1487</v>
      </c>
      <c r="G146" s="83"/>
      <c r="H146" s="223" t="s">
        <v>330</v>
      </c>
      <c r="I146" s="156" t="s">
        <v>372</v>
      </c>
      <c r="J146" s="156" t="s">
        <v>373</v>
      </c>
      <c r="K146" s="79" t="s">
        <v>2518</v>
      </c>
      <c r="L146" s="224" t="s">
        <v>331</v>
      </c>
      <c r="M146" s="77" t="s">
        <v>409</v>
      </c>
      <c r="N146" s="77" t="s">
        <v>409</v>
      </c>
      <c r="O146" s="76">
        <v>2019</v>
      </c>
      <c r="P146" s="124">
        <v>146.85000000000002</v>
      </c>
      <c r="Q146" s="126">
        <f t="shared" si="5"/>
        <v>0</v>
      </c>
      <c r="R146" s="221">
        <f t="shared" si="4"/>
        <v>0</v>
      </c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</row>
    <row r="147" spans="1:48" s="16" customFormat="1" ht="31.5">
      <c r="A147" s="83">
        <v>143</v>
      </c>
      <c r="B147" s="66" t="s">
        <v>721</v>
      </c>
      <c r="C147" s="75" t="s">
        <v>1177</v>
      </c>
      <c r="D147" s="75" t="s">
        <v>174</v>
      </c>
      <c r="E147" s="77" t="s">
        <v>329</v>
      </c>
      <c r="F147" s="83" t="s">
        <v>1487</v>
      </c>
      <c r="G147" s="83"/>
      <c r="H147" s="86" t="s">
        <v>424</v>
      </c>
      <c r="I147" s="156" t="s">
        <v>374</v>
      </c>
      <c r="J147" s="156" t="s">
        <v>375</v>
      </c>
      <c r="K147" s="90" t="s">
        <v>440</v>
      </c>
      <c r="L147" s="224" t="s">
        <v>331</v>
      </c>
      <c r="M147" s="77" t="s">
        <v>409</v>
      </c>
      <c r="N147" s="77" t="s">
        <v>409</v>
      </c>
      <c r="O147" s="76">
        <v>2021</v>
      </c>
      <c r="P147" s="124">
        <v>146.85000000000002</v>
      </c>
      <c r="Q147" s="126">
        <f t="shared" si="5"/>
        <v>0</v>
      </c>
      <c r="R147" s="221">
        <f t="shared" si="4"/>
        <v>0</v>
      </c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</row>
    <row r="148" spans="1:48" s="16" customFormat="1" ht="31.5">
      <c r="A148" s="83">
        <v>144</v>
      </c>
      <c r="B148" s="66" t="s">
        <v>722</v>
      </c>
      <c r="C148" s="75" t="s">
        <v>1178</v>
      </c>
      <c r="D148" s="75" t="s">
        <v>174</v>
      </c>
      <c r="E148" s="77" t="s">
        <v>329</v>
      </c>
      <c r="F148" s="83" t="s">
        <v>1487</v>
      </c>
      <c r="G148" s="83"/>
      <c r="H148" s="86" t="s">
        <v>426</v>
      </c>
      <c r="I148" s="156" t="s">
        <v>372</v>
      </c>
      <c r="J148" s="156" t="s">
        <v>376</v>
      </c>
      <c r="K148" s="90" t="s">
        <v>440</v>
      </c>
      <c r="L148" s="224" t="s">
        <v>331</v>
      </c>
      <c r="M148" s="77" t="s">
        <v>409</v>
      </c>
      <c r="N148" s="77" t="s">
        <v>409</v>
      </c>
      <c r="O148" s="76">
        <v>2020</v>
      </c>
      <c r="P148" s="124">
        <v>146.85000000000002</v>
      </c>
      <c r="Q148" s="126">
        <f t="shared" si="5"/>
        <v>0</v>
      </c>
      <c r="R148" s="221">
        <f t="shared" si="4"/>
        <v>0</v>
      </c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</row>
    <row r="149" spans="1:48" s="16" customFormat="1" ht="31.5">
      <c r="A149" s="83">
        <v>145</v>
      </c>
      <c r="B149" s="66" t="s">
        <v>723</v>
      </c>
      <c r="C149" s="75" t="s">
        <v>1179</v>
      </c>
      <c r="D149" s="75" t="s">
        <v>174</v>
      </c>
      <c r="E149" s="77" t="s">
        <v>329</v>
      </c>
      <c r="F149" s="83" t="s">
        <v>1487</v>
      </c>
      <c r="G149" s="83"/>
      <c r="H149" s="86" t="s">
        <v>430</v>
      </c>
      <c r="I149" s="156" t="s">
        <v>377</v>
      </c>
      <c r="J149" s="156" t="s">
        <v>378</v>
      </c>
      <c r="K149" s="90" t="s">
        <v>440</v>
      </c>
      <c r="L149" s="224" t="s">
        <v>331</v>
      </c>
      <c r="M149" s="77" t="s">
        <v>409</v>
      </c>
      <c r="N149" s="77" t="s">
        <v>409</v>
      </c>
      <c r="O149" s="76">
        <v>2019</v>
      </c>
      <c r="P149" s="124">
        <v>152.13</v>
      </c>
      <c r="Q149" s="126">
        <f t="shared" si="5"/>
        <v>0</v>
      </c>
      <c r="R149" s="221">
        <f t="shared" si="4"/>
        <v>0</v>
      </c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</row>
    <row r="150" spans="1:48" s="16" customFormat="1" ht="47.25">
      <c r="A150" s="83">
        <v>146</v>
      </c>
      <c r="B150" s="66" t="s">
        <v>724</v>
      </c>
      <c r="C150" s="75" t="s">
        <v>1180</v>
      </c>
      <c r="D150" s="75" t="s">
        <v>174</v>
      </c>
      <c r="E150" s="77" t="s">
        <v>329</v>
      </c>
      <c r="F150" s="83" t="s">
        <v>1487</v>
      </c>
      <c r="G150" s="83"/>
      <c r="H150" s="223" t="s">
        <v>330</v>
      </c>
      <c r="I150" s="156" t="s">
        <v>379</v>
      </c>
      <c r="J150" s="156" t="s">
        <v>380</v>
      </c>
      <c r="K150" s="90" t="s">
        <v>440</v>
      </c>
      <c r="L150" s="224" t="s">
        <v>331</v>
      </c>
      <c r="M150" s="77" t="s">
        <v>409</v>
      </c>
      <c r="N150" s="77" t="s">
        <v>409</v>
      </c>
      <c r="O150" s="76">
        <v>2019</v>
      </c>
      <c r="P150" s="124">
        <v>131.56</v>
      </c>
      <c r="Q150" s="126">
        <f t="shared" si="5"/>
        <v>0</v>
      </c>
      <c r="R150" s="221">
        <f t="shared" si="4"/>
        <v>0</v>
      </c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</row>
    <row r="151" spans="1:48" s="16" customFormat="1" ht="31.5">
      <c r="A151" s="83">
        <v>147</v>
      </c>
      <c r="B151" s="66" t="s">
        <v>725</v>
      </c>
      <c r="C151" s="75" t="s">
        <v>1181</v>
      </c>
      <c r="D151" s="75" t="s">
        <v>174</v>
      </c>
      <c r="E151" s="77" t="s">
        <v>329</v>
      </c>
      <c r="F151" s="83" t="s">
        <v>1487</v>
      </c>
      <c r="G151" s="83"/>
      <c r="H151" s="225" t="s">
        <v>330</v>
      </c>
      <c r="I151" s="226" t="s">
        <v>381</v>
      </c>
      <c r="J151" s="226" t="s">
        <v>382</v>
      </c>
      <c r="K151" s="90" t="s">
        <v>440</v>
      </c>
      <c r="L151" s="227" t="s">
        <v>331</v>
      </c>
      <c r="M151" s="228" t="s">
        <v>409</v>
      </c>
      <c r="N151" s="228" t="s">
        <v>409</v>
      </c>
      <c r="O151" s="76">
        <v>2019</v>
      </c>
      <c r="P151" s="124">
        <v>282.59000000000009</v>
      </c>
      <c r="Q151" s="126">
        <f t="shared" si="5"/>
        <v>0</v>
      </c>
      <c r="R151" s="221">
        <f t="shared" si="4"/>
        <v>0</v>
      </c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</row>
    <row r="152" spans="1:48" s="16" customFormat="1" ht="31.5">
      <c r="A152" s="83">
        <v>148</v>
      </c>
      <c r="B152" s="66" t="s">
        <v>726</v>
      </c>
      <c r="C152" s="75" t="s">
        <v>1182</v>
      </c>
      <c r="D152" s="75" t="s">
        <v>174</v>
      </c>
      <c r="E152" s="77" t="s">
        <v>329</v>
      </c>
      <c r="F152" s="83" t="s">
        <v>1487</v>
      </c>
      <c r="G152" s="83"/>
      <c r="H152" s="225" t="s">
        <v>330</v>
      </c>
      <c r="I152" s="226" t="s">
        <v>381</v>
      </c>
      <c r="J152" s="226" t="s">
        <v>383</v>
      </c>
      <c r="K152" s="90" t="s">
        <v>440</v>
      </c>
      <c r="L152" s="227" t="s">
        <v>331</v>
      </c>
      <c r="M152" s="228" t="s">
        <v>409</v>
      </c>
      <c r="N152" s="228" t="s">
        <v>409</v>
      </c>
      <c r="O152" s="76">
        <v>2019</v>
      </c>
      <c r="P152" s="124">
        <v>282.59000000000009</v>
      </c>
      <c r="Q152" s="126">
        <f t="shared" si="5"/>
        <v>0</v>
      </c>
      <c r="R152" s="221">
        <f t="shared" si="4"/>
        <v>0</v>
      </c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</row>
    <row r="153" spans="1:48" s="16" customFormat="1" ht="47.25">
      <c r="A153" s="83">
        <v>149</v>
      </c>
      <c r="B153" s="66" t="s">
        <v>727</v>
      </c>
      <c r="C153" s="75" t="s">
        <v>1183</v>
      </c>
      <c r="D153" s="75" t="s">
        <v>174</v>
      </c>
      <c r="E153" s="77" t="s">
        <v>329</v>
      </c>
      <c r="F153" s="83" t="s">
        <v>1487</v>
      </c>
      <c r="G153" s="83"/>
      <c r="H153" s="223" t="s">
        <v>330</v>
      </c>
      <c r="I153" s="156" t="s">
        <v>384</v>
      </c>
      <c r="J153" s="156" t="s">
        <v>385</v>
      </c>
      <c r="K153" s="90" t="s">
        <v>440</v>
      </c>
      <c r="L153" s="224" t="s">
        <v>331</v>
      </c>
      <c r="M153" s="77" t="s">
        <v>409</v>
      </c>
      <c r="N153" s="77" t="s">
        <v>409</v>
      </c>
      <c r="O153" s="76">
        <v>2019</v>
      </c>
      <c r="P153" s="124">
        <v>716.21</v>
      </c>
      <c r="Q153" s="126">
        <f t="shared" si="5"/>
        <v>0</v>
      </c>
      <c r="R153" s="221">
        <f t="shared" si="4"/>
        <v>0</v>
      </c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</row>
    <row r="154" spans="1:48" s="16" customFormat="1" ht="47.25">
      <c r="A154" s="83">
        <v>150</v>
      </c>
      <c r="B154" s="66" t="s">
        <v>728</v>
      </c>
      <c r="C154" s="75" t="s">
        <v>1184</v>
      </c>
      <c r="D154" s="75" t="s">
        <v>174</v>
      </c>
      <c r="E154" s="77" t="s">
        <v>180</v>
      </c>
      <c r="F154" s="83" t="s">
        <v>1487</v>
      </c>
      <c r="G154" s="83"/>
      <c r="H154" s="94" t="s">
        <v>330</v>
      </c>
      <c r="I154" s="78" t="s">
        <v>366</v>
      </c>
      <c r="J154" s="78" t="s">
        <v>386</v>
      </c>
      <c r="K154" s="90" t="s">
        <v>440</v>
      </c>
      <c r="L154" s="147" t="s">
        <v>331</v>
      </c>
      <c r="M154" s="79" t="s">
        <v>409</v>
      </c>
      <c r="N154" s="79" t="s">
        <v>409</v>
      </c>
      <c r="O154" s="76">
        <v>2021</v>
      </c>
      <c r="P154" s="124">
        <v>380.38000000000005</v>
      </c>
      <c r="Q154" s="126">
        <f t="shared" si="5"/>
        <v>0</v>
      </c>
      <c r="R154" s="221">
        <f t="shared" si="4"/>
        <v>0</v>
      </c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</row>
    <row r="155" spans="1:48" s="16" customFormat="1" ht="47.25">
      <c r="A155" s="83">
        <v>151</v>
      </c>
      <c r="B155" s="66" t="s">
        <v>729</v>
      </c>
      <c r="C155" s="75" t="s">
        <v>1185</v>
      </c>
      <c r="D155" s="75" t="s">
        <v>174</v>
      </c>
      <c r="E155" s="77" t="s">
        <v>180</v>
      </c>
      <c r="F155" s="83" t="s">
        <v>1487</v>
      </c>
      <c r="G155" s="83"/>
      <c r="H155" s="94" t="s">
        <v>330</v>
      </c>
      <c r="I155" s="78" t="s">
        <v>366</v>
      </c>
      <c r="J155" s="78" t="s">
        <v>387</v>
      </c>
      <c r="K155" s="90" t="s">
        <v>440</v>
      </c>
      <c r="L155" s="147" t="s">
        <v>331</v>
      </c>
      <c r="M155" s="79" t="s">
        <v>409</v>
      </c>
      <c r="N155" s="79" t="s">
        <v>409</v>
      </c>
      <c r="O155" s="76">
        <v>2021</v>
      </c>
      <c r="P155" s="124">
        <v>412.94000000000005</v>
      </c>
      <c r="Q155" s="126">
        <f t="shared" si="5"/>
        <v>0</v>
      </c>
      <c r="R155" s="221">
        <f t="shared" si="4"/>
        <v>0</v>
      </c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</row>
    <row r="156" spans="1:48" s="16" customFormat="1" ht="47.25">
      <c r="A156" s="83">
        <v>152</v>
      </c>
      <c r="B156" s="66" t="s">
        <v>730</v>
      </c>
      <c r="C156" s="75" t="s">
        <v>1186</v>
      </c>
      <c r="D156" s="75" t="s">
        <v>174</v>
      </c>
      <c r="E156" s="77" t="s">
        <v>329</v>
      </c>
      <c r="F156" s="83" t="s">
        <v>1487</v>
      </c>
      <c r="G156" s="83"/>
      <c r="H156" s="86" t="s">
        <v>424</v>
      </c>
      <c r="I156" s="156" t="s">
        <v>388</v>
      </c>
      <c r="J156" s="156" t="s">
        <v>389</v>
      </c>
      <c r="K156" s="90" t="s">
        <v>440</v>
      </c>
      <c r="L156" s="224" t="s">
        <v>331</v>
      </c>
      <c r="M156" s="77" t="s">
        <v>409</v>
      </c>
      <c r="N156" s="77" t="s">
        <v>409</v>
      </c>
      <c r="O156" s="76">
        <v>2019</v>
      </c>
      <c r="P156" s="124">
        <v>131.56</v>
      </c>
      <c r="Q156" s="126">
        <f t="shared" si="5"/>
        <v>0</v>
      </c>
      <c r="R156" s="221">
        <f t="shared" si="4"/>
        <v>0</v>
      </c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</row>
    <row r="157" spans="1:48" s="16" customFormat="1" ht="47.25">
      <c r="A157" s="83">
        <v>153</v>
      </c>
      <c r="B157" s="66" t="s">
        <v>731</v>
      </c>
      <c r="C157" s="75" t="s">
        <v>1187</v>
      </c>
      <c r="D157" s="75" t="s">
        <v>174</v>
      </c>
      <c r="E157" s="77" t="s">
        <v>329</v>
      </c>
      <c r="F157" s="83" t="s">
        <v>1487</v>
      </c>
      <c r="G157" s="83"/>
      <c r="H157" s="86" t="s">
        <v>426</v>
      </c>
      <c r="I157" s="78" t="s">
        <v>388</v>
      </c>
      <c r="J157" s="78" t="s">
        <v>390</v>
      </c>
      <c r="K157" s="90" t="s">
        <v>440</v>
      </c>
      <c r="L157" s="147" t="s">
        <v>331</v>
      </c>
      <c r="M157" s="79" t="s">
        <v>409</v>
      </c>
      <c r="N157" s="79" t="s">
        <v>409</v>
      </c>
      <c r="O157" s="76">
        <v>2021</v>
      </c>
      <c r="P157" s="124">
        <v>184.8</v>
      </c>
      <c r="Q157" s="126">
        <f t="shared" si="5"/>
        <v>0</v>
      </c>
      <c r="R157" s="221">
        <f t="shared" si="4"/>
        <v>0</v>
      </c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</row>
    <row r="158" spans="1:48" s="16" customFormat="1" ht="47.25">
      <c r="A158" s="83">
        <v>154</v>
      </c>
      <c r="B158" s="66" t="s">
        <v>732</v>
      </c>
      <c r="C158" s="75" t="s">
        <v>1188</v>
      </c>
      <c r="D158" s="75" t="s">
        <v>174</v>
      </c>
      <c r="E158" s="77" t="s">
        <v>329</v>
      </c>
      <c r="F158" s="83" t="s">
        <v>1487</v>
      </c>
      <c r="G158" s="83"/>
      <c r="H158" s="86" t="s">
        <v>428</v>
      </c>
      <c r="I158" s="226" t="s">
        <v>388</v>
      </c>
      <c r="J158" s="226" t="s">
        <v>391</v>
      </c>
      <c r="K158" s="90" t="s">
        <v>440</v>
      </c>
      <c r="L158" s="227" t="s">
        <v>331</v>
      </c>
      <c r="M158" s="228" t="s">
        <v>409</v>
      </c>
      <c r="N158" s="228" t="s">
        <v>409</v>
      </c>
      <c r="O158" s="76">
        <v>2020</v>
      </c>
      <c r="P158" s="124">
        <v>239.14000000000001</v>
      </c>
      <c r="Q158" s="126">
        <f t="shared" si="5"/>
        <v>0</v>
      </c>
      <c r="R158" s="221">
        <f t="shared" si="4"/>
        <v>0</v>
      </c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</row>
    <row r="159" spans="1:48" s="16" customFormat="1" ht="94.5">
      <c r="A159" s="83">
        <v>155</v>
      </c>
      <c r="B159" s="66" t="s">
        <v>733</v>
      </c>
      <c r="C159" s="75" t="s">
        <v>1189</v>
      </c>
      <c r="D159" s="75" t="s">
        <v>174</v>
      </c>
      <c r="E159" s="77" t="s">
        <v>180</v>
      </c>
      <c r="F159" s="83" t="s">
        <v>1487</v>
      </c>
      <c r="G159" s="83"/>
      <c r="H159" s="223" t="s">
        <v>330</v>
      </c>
      <c r="I159" s="156" t="s">
        <v>392</v>
      </c>
      <c r="J159" s="156" t="s">
        <v>393</v>
      </c>
      <c r="K159" s="90" t="s">
        <v>1318</v>
      </c>
      <c r="L159" s="224" t="s">
        <v>331</v>
      </c>
      <c r="M159" s="77" t="s">
        <v>409</v>
      </c>
      <c r="N159" s="77" t="s">
        <v>409</v>
      </c>
      <c r="O159" s="76">
        <v>2021</v>
      </c>
      <c r="P159" s="124">
        <v>247.83</v>
      </c>
      <c r="Q159" s="126">
        <f t="shared" si="5"/>
        <v>0</v>
      </c>
      <c r="R159" s="221">
        <f t="shared" si="4"/>
        <v>0</v>
      </c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</row>
    <row r="160" spans="1:48" s="16" customFormat="1" ht="47.25">
      <c r="A160" s="83">
        <v>156</v>
      </c>
      <c r="B160" s="66" t="s">
        <v>734</v>
      </c>
      <c r="C160" s="75" t="s">
        <v>1190</v>
      </c>
      <c r="D160" s="75" t="s">
        <v>174</v>
      </c>
      <c r="E160" s="77" t="s">
        <v>180</v>
      </c>
      <c r="F160" s="83" t="s">
        <v>1487</v>
      </c>
      <c r="G160" s="83"/>
      <c r="H160" s="86" t="s">
        <v>424</v>
      </c>
      <c r="I160" s="156" t="s">
        <v>394</v>
      </c>
      <c r="J160" s="156" t="s">
        <v>395</v>
      </c>
      <c r="K160" s="79" t="s">
        <v>2518</v>
      </c>
      <c r="L160" s="224" t="s">
        <v>331</v>
      </c>
      <c r="M160" s="77" t="s">
        <v>409</v>
      </c>
      <c r="N160" s="77" t="s">
        <v>409</v>
      </c>
      <c r="O160" s="76">
        <v>2021</v>
      </c>
      <c r="P160" s="124">
        <v>286.99000000000007</v>
      </c>
      <c r="Q160" s="126">
        <f t="shared" si="5"/>
        <v>0</v>
      </c>
      <c r="R160" s="221">
        <f t="shared" si="4"/>
        <v>0</v>
      </c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</row>
    <row r="161" spans="1:48" s="16" customFormat="1" ht="63">
      <c r="A161" s="83">
        <v>157</v>
      </c>
      <c r="B161" s="66" t="s">
        <v>735</v>
      </c>
      <c r="C161" s="75" t="s">
        <v>1191</v>
      </c>
      <c r="D161" s="75" t="s">
        <v>174</v>
      </c>
      <c r="E161" s="77" t="s">
        <v>180</v>
      </c>
      <c r="F161" s="83" t="s">
        <v>1487</v>
      </c>
      <c r="G161" s="83"/>
      <c r="H161" s="86" t="s">
        <v>426</v>
      </c>
      <c r="I161" s="78" t="s">
        <v>396</v>
      </c>
      <c r="J161" s="78" t="s">
        <v>397</v>
      </c>
      <c r="K161" s="79" t="s">
        <v>2518</v>
      </c>
      <c r="L161" s="232" t="s">
        <v>331</v>
      </c>
      <c r="M161" s="79" t="s">
        <v>409</v>
      </c>
      <c r="N161" s="79" t="s">
        <v>409</v>
      </c>
      <c r="O161" s="76">
        <v>2021</v>
      </c>
      <c r="P161" s="124">
        <v>304.37000000000006</v>
      </c>
      <c r="Q161" s="126">
        <f t="shared" si="5"/>
        <v>0</v>
      </c>
      <c r="R161" s="221">
        <f t="shared" si="4"/>
        <v>0</v>
      </c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</row>
    <row r="162" spans="1:48" s="16" customFormat="1" ht="31.5">
      <c r="A162" s="83">
        <v>158</v>
      </c>
      <c r="B162" s="66" t="s">
        <v>736</v>
      </c>
      <c r="C162" s="75" t="s">
        <v>1192</v>
      </c>
      <c r="D162" s="75" t="s">
        <v>174</v>
      </c>
      <c r="E162" s="77" t="s">
        <v>329</v>
      </c>
      <c r="F162" s="83" t="s">
        <v>1487</v>
      </c>
      <c r="G162" s="83"/>
      <c r="H162" s="86" t="s">
        <v>424</v>
      </c>
      <c r="I162" s="156" t="s">
        <v>361</v>
      </c>
      <c r="J162" s="156" t="s">
        <v>398</v>
      </c>
      <c r="K162" s="90" t="s">
        <v>440</v>
      </c>
      <c r="L162" s="224" t="s">
        <v>331</v>
      </c>
      <c r="M162" s="77" t="s">
        <v>409</v>
      </c>
      <c r="N162" s="77" t="s">
        <v>409</v>
      </c>
      <c r="O162" s="76">
        <v>2021</v>
      </c>
      <c r="P162" s="124">
        <v>193.49</v>
      </c>
      <c r="Q162" s="126">
        <f t="shared" si="5"/>
        <v>0</v>
      </c>
      <c r="R162" s="221">
        <f t="shared" si="4"/>
        <v>0</v>
      </c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</row>
    <row r="163" spans="1:48" s="16" customFormat="1" ht="31.5">
      <c r="A163" s="83">
        <v>159</v>
      </c>
      <c r="B163" s="66" t="s">
        <v>737</v>
      </c>
      <c r="C163" s="75" t="s">
        <v>1193</v>
      </c>
      <c r="D163" s="75" t="s">
        <v>174</v>
      </c>
      <c r="E163" s="77" t="s">
        <v>329</v>
      </c>
      <c r="F163" s="83" t="s">
        <v>1487</v>
      </c>
      <c r="G163" s="83"/>
      <c r="H163" s="86" t="s">
        <v>424</v>
      </c>
      <c r="I163" s="78" t="s">
        <v>361</v>
      </c>
      <c r="J163" s="78" t="s">
        <v>399</v>
      </c>
      <c r="K163" s="90" t="s">
        <v>440</v>
      </c>
      <c r="L163" s="147" t="s">
        <v>331</v>
      </c>
      <c r="M163" s="79" t="s">
        <v>409</v>
      </c>
      <c r="N163" s="79" t="s">
        <v>409</v>
      </c>
      <c r="O163" s="76">
        <v>2020</v>
      </c>
      <c r="P163" s="124">
        <v>228.36</v>
      </c>
      <c r="Q163" s="126">
        <f t="shared" si="5"/>
        <v>0</v>
      </c>
      <c r="R163" s="221">
        <f t="shared" si="4"/>
        <v>0</v>
      </c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</row>
    <row r="164" spans="1:48" s="16" customFormat="1" ht="31.5">
      <c r="A164" s="83">
        <v>160</v>
      </c>
      <c r="B164" s="66" t="s">
        <v>738</v>
      </c>
      <c r="C164" s="75" t="s">
        <v>1194</v>
      </c>
      <c r="D164" s="75" t="s">
        <v>174</v>
      </c>
      <c r="E164" s="77" t="s">
        <v>329</v>
      </c>
      <c r="F164" s="83" t="s">
        <v>1487</v>
      </c>
      <c r="G164" s="83"/>
      <c r="H164" s="94" t="s">
        <v>330</v>
      </c>
      <c r="I164" s="78" t="s">
        <v>400</v>
      </c>
      <c r="J164" s="78" t="s">
        <v>401</v>
      </c>
      <c r="K164" s="90" t="s">
        <v>440</v>
      </c>
      <c r="L164" s="147" t="s">
        <v>331</v>
      </c>
      <c r="M164" s="79" t="s">
        <v>409</v>
      </c>
      <c r="N164" s="79" t="s">
        <v>409</v>
      </c>
      <c r="O164" s="76">
        <v>2020</v>
      </c>
      <c r="P164" s="124">
        <v>336.93000000000006</v>
      </c>
      <c r="Q164" s="126">
        <f t="shared" si="5"/>
        <v>0</v>
      </c>
      <c r="R164" s="221">
        <f t="shared" si="4"/>
        <v>0</v>
      </c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</row>
    <row r="165" spans="1:48" s="16" customFormat="1" ht="31.5">
      <c r="A165" s="83">
        <v>161</v>
      </c>
      <c r="B165" s="66" t="s">
        <v>739</v>
      </c>
      <c r="C165" s="75" t="s">
        <v>1195</v>
      </c>
      <c r="D165" s="75" t="s">
        <v>174</v>
      </c>
      <c r="E165" s="77" t="s">
        <v>329</v>
      </c>
      <c r="F165" s="83" t="s">
        <v>1487</v>
      </c>
      <c r="G165" s="83"/>
      <c r="H165" s="94" t="s">
        <v>330</v>
      </c>
      <c r="I165" s="78" t="s">
        <v>400</v>
      </c>
      <c r="J165" s="78" t="s">
        <v>402</v>
      </c>
      <c r="K165" s="90" t="s">
        <v>440</v>
      </c>
      <c r="L165" s="147" t="s">
        <v>331</v>
      </c>
      <c r="M165" s="79" t="s">
        <v>409</v>
      </c>
      <c r="N165" s="79" t="s">
        <v>409</v>
      </c>
      <c r="O165" s="76">
        <v>2020</v>
      </c>
      <c r="P165" s="124">
        <v>336.93000000000006</v>
      </c>
      <c r="Q165" s="126">
        <f t="shared" si="5"/>
        <v>0</v>
      </c>
      <c r="R165" s="221">
        <f t="shared" si="4"/>
        <v>0</v>
      </c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</row>
    <row r="166" spans="1:48" s="214" customFormat="1" ht="51" customHeight="1">
      <c r="A166" s="70">
        <v>162</v>
      </c>
      <c r="B166" s="64" t="s">
        <v>740</v>
      </c>
      <c r="C166" s="71" t="s">
        <v>1196</v>
      </c>
      <c r="D166" s="71" t="s">
        <v>174</v>
      </c>
      <c r="E166" s="63" t="s">
        <v>329</v>
      </c>
      <c r="F166" s="70" t="s">
        <v>1487</v>
      </c>
      <c r="G166" s="70" t="s">
        <v>1465</v>
      </c>
      <c r="H166" s="160" t="s">
        <v>330</v>
      </c>
      <c r="I166" s="72" t="s">
        <v>400</v>
      </c>
      <c r="J166" s="72" t="s">
        <v>403</v>
      </c>
      <c r="K166" s="127" t="s">
        <v>440</v>
      </c>
      <c r="L166" s="230" t="s">
        <v>331</v>
      </c>
      <c r="M166" s="61" t="s">
        <v>409</v>
      </c>
      <c r="N166" s="61" t="s">
        <v>409</v>
      </c>
      <c r="O166" s="62">
        <v>2020</v>
      </c>
      <c r="P166" s="295">
        <v>336.93000000000006</v>
      </c>
      <c r="Q166" s="141">
        <f t="shared" si="5"/>
        <v>0</v>
      </c>
      <c r="R166" s="231">
        <f t="shared" si="4"/>
        <v>0</v>
      </c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</row>
    <row r="167" spans="1:48" s="16" customFormat="1" ht="31.5">
      <c r="A167" s="83">
        <v>163</v>
      </c>
      <c r="B167" s="66" t="s">
        <v>741</v>
      </c>
      <c r="C167" s="75" t="s">
        <v>1197</v>
      </c>
      <c r="D167" s="75" t="s">
        <v>174</v>
      </c>
      <c r="E167" s="77" t="s">
        <v>329</v>
      </c>
      <c r="F167" s="83" t="s">
        <v>1487</v>
      </c>
      <c r="G167" s="83"/>
      <c r="H167" s="225" t="s">
        <v>330</v>
      </c>
      <c r="I167" s="226" t="s">
        <v>335</v>
      </c>
      <c r="J167" s="226" t="s">
        <v>404</v>
      </c>
      <c r="K167" s="90" t="s">
        <v>440</v>
      </c>
      <c r="L167" s="227" t="s">
        <v>331</v>
      </c>
      <c r="M167" s="228" t="s">
        <v>409</v>
      </c>
      <c r="N167" s="228" t="s">
        <v>409</v>
      </c>
      <c r="O167" s="76">
        <v>2019</v>
      </c>
      <c r="P167" s="124">
        <v>434.72000000000008</v>
      </c>
      <c r="Q167" s="126">
        <f t="shared" si="5"/>
        <v>0</v>
      </c>
      <c r="R167" s="221">
        <f t="shared" si="4"/>
        <v>0</v>
      </c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</row>
    <row r="168" spans="1:48" s="16" customFormat="1" ht="31.5">
      <c r="A168" s="83">
        <v>164</v>
      </c>
      <c r="B168" s="66" t="s">
        <v>742</v>
      </c>
      <c r="C168" s="75" t="s">
        <v>1198</v>
      </c>
      <c r="D168" s="75" t="s">
        <v>174</v>
      </c>
      <c r="E168" s="77" t="s">
        <v>329</v>
      </c>
      <c r="F168" s="83" t="s">
        <v>1487</v>
      </c>
      <c r="G168" s="83"/>
      <c r="H168" s="225" t="s">
        <v>330</v>
      </c>
      <c r="I168" s="226" t="s">
        <v>335</v>
      </c>
      <c r="J168" s="226" t="s">
        <v>405</v>
      </c>
      <c r="K168" s="90" t="s">
        <v>440</v>
      </c>
      <c r="L168" s="227" t="s">
        <v>331</v>
      </c>
      <c r="M168" s="228" t="s">
        <v>409</v>
      </c>
      <c r="N168" s="228" t="s">
        <v>409</v>
      </c>
      <c r="O168" s="76">
        <v>2019</v>
      </c>
      <c r="P168" s="124">
        <v>434.72000000000008</v>
      </c>
      <c r="Q168" s="126">
        <f t="shared" si="5"/>
        <v>0</v>
      </c>
      <c r="R168" s="221">
        <f t="shared" si="4"/>
        <v>0</v>
      </c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</row>
    <row r="169" spans="1:48" s="16" customFormat="1" ht="31.5">
      <c r="A169" s="83">
        <v>165</v>
      </c>
      <c r="B169" s="66" t="s">
        <v>743</v>
      </c>
      <c r="C169" s="75" t="s">
        <v>1199</v>
      </c>
      <c r="D169" s="75" t="s">
        <v>174</v>
      </c>
      <c r="E169" s="77" t="s">
        <v>329</v>
      </c>
      <c r="F169" s="83" t="s">
        <v>1487</v>
      </c>
      <c r="G169" s="83"/>
      <c r="H169" s="225" t="s">
        <v>330</v>
      </c>
      <c r="I169" s="226" t="s">
        <v>335</v>
      </c>
      <c r="J169" s="226" t="s">
        <v>406</v>
      </c>
      <c r="K169" s="90" t="s">
        <v>440</v>
      </c>
      <c r="L169" s="227" t="s">
        <v>331</v>
      </c>
      <c r="M169" s="228" t="s">
        <v>409</v>
      </c>
      <c r="N169" s="228" t="s">
        <v>409</v>
      </c>
      <c r="O169" s="76">
        <v>2019</v>
      </c>
      <c r="P169" s="124">
        <v>434.72000000000008</v>
      </c>
      <c r="Q169" s="126">
        <f t="shared" si="5"/>
        <v>0</v>
      </c>
      <c r="R169" s="221">
        <f t="shared" si="4"/>
        <v>0</v>
      </c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</row>
    <row r="170" spans="1:48" s="16" customFormat="1" ht="94.5">
      <c r="A170" s="83">
        <v>166</v>
      </c>
      <c r="B170" s="66" t="s">
        <v>1044</v>
      </c>
      <c r="C170" s="75" t="s">
        <v>1055</v>
      </c>
      <c r="D170" s="75" t="s">
        <v>174</v>
      </c>
      <c r="E170" s="77" t="s">
        <v>180</v>
      </c>
      <c r="F170" s="83" t="s">
        <v>1487</v>
      </c>
      <c r="G170" s="83"/>
      <c r="H170" s="225" t="s">
        <v>330</v>
      </c>
      <c r="I170" s="226" t="s">
        <v>1066</v>
      </c>
      <c r="J170" s="226" t="s">
        <v>1067</v>
      </c>
      <c r="K170" s="79" t="s">
        <v>2518</v>
      </c>
      <c r="L170" s="227" t="s">
        <v>331</v>
      </c>
      <c r="M170" s="228" t="s">
        <v>409</v>
      </c>
      <c r="N170" s="228" t="s">
        <v>409</v>
      </c>
      <c r="O170" s="76">
        <v>2018</v>
      </c>
      <c r="P170" s="124">
        <v>247.83</v>
      </c>
      <c r="Q170" s="126">
        <f t="shared" si="5"/>
        <v>0</v>
      </c>
      <c r="R170" s="221">
        <f t="shared" si="4"/>
        <v>0</v>
      </c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</row>
    <row r="171" spans="1:48" s="16" customFormat="1" ht="63">
      <c r="A171" s="83">
        <v>167</v>
      </c>
      <c r="B171" s="66" t="s">
        <v>1045</v>
      </c>
      <c r="C171" s="75" t="s">
        <v>1056</v>
      </c>
      <c r="D171" s="75" t="s">
        <v>174</v>
      </c>
      <c r="E171" s="77" t="s">
        <v>180</v>
      </c>
      <c r="F171" s="83" t="s">
        <v>1487</v>
      </c>
      <c r="G171" s="83"/>
      <c r="H171" s="225" t="s">
        <v>330</v>
      </c>
      <c r="I171" s="226" t="s">
        <v>370</v>
      </c>
      <c r="J171" s="226" t="s">
        <v>1068</v>
      </c>
      <c r="K171" s="79" t="s">
        <v>2518</v>
      </c>
      <c r="L171" s="227" t="s">
        <v>331</v>
      </c>
      <c r="M171" s="228" t="s">
        <v>409</v>
      </c>
      <c r="N171" s="228" t="s">
        <v>409</v>
      </c>
      <c r="O171" s="76">
        <v>2021</v>
      </c>
      <c r="P171" s="124">
        <v>146.85000000000002</v>
      </c>
      <c r="Q171" s="126">
        <f t="shared" si="5"/>
        <v>0</v>
      </c>
      <c r="R171" s="221">
        <f t="shared" si="4"/>
        <v>0</v>
      </c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</row>
    <row r="172" spans="1:48" s="16" customFormat="1" ht="63">
      <c r="A172" s="83">
        <v>168</v>
      </c>
      <c r="B172" s="66" t="s">
        <v>1046</v>
      </c>
      <c r="C172" s="75" t="s">
        <v>1057</v>
      </c>
      <c r="D172" s="75" t="s">
        <v>174</v>
      </c>
      <c r="E172" s="77" t="s">
        <v>180</v>
      </c>
      <c r="F172" s="83" t="s">
        <v>1487</v>
      </c>
      <c r="G172" s="83"/>
      <c r="H172" s="225" t="s">
        <v>330</v>
      </c>
      <c r="I172" s="226" t="s">
        <v>1069</v>
      </c>
      <c r="J172" s="226" t="s">
        <v>1070</v>
      </c>
      <c r="K172" s="79" t="s">
        <v>2518</v>
      </c>
      <c r="L172" s="227" t="s">
        <v>331</v>
      </c>
      <c r="M172" s="228" t="s">
        <v>409</v>
      </c>
      <c r="N172" s="228" t="s">
        <v>409</v>
      </c>
      <c r="O172" s="76">
        <v>2021</v>
      </c>
      <c r="P172" s="124">
        <v>146.85000000000002</v>
      </c>
      <c r="Q172" s="126">
        <f t="shared" si="5"/>
        <v>0</v>
      </c>
      <c r="R172" s="221">
        <f t="shared" si="4"/>
        <v>0</v>
      </c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</row>
    <row r="173" spans="1:48" s="16" customFormat="1" ht="31.5">
      <c r="A173" s="83">
        <v>169</v>
      </c>
      <c r="B173" s="66" t="s">
        <v>1047</v>
      </c>
      <c r="C173" s="75" t="s">
        <v>1058</v>
      </c>
      <c r="D173" s="75" t="s">
        <v>174</v>
      </c>
      <c r="E173" s="77" t="s">
        <v>329</v>
      </c>
      <c r="F173" s="83" t="s">
        <v>1487</v>
      </c>
      <c r="G173" s="83"/>
      <c r="H173" s="86" t="s">
        <v>428</v>
      </c>
      <c r="I173" s="226" t="s">
        <v>1069</v>
      </c>
      <c r="J173" s="226" t="s">
        <v>1071</v>
      </c>
      <c r="K173" s="228" t="s">
        <v>440</v>
      </c>
      <c r="L173" s="227" t="s">
        <v>331</v>
      </c>
      <c r="M173" s="228" t="s">
        <v>409</v>
      </c>
      <c r="N173" s="228" t="s">
        <v>409</v>
      </c>
      <c r="O173" s="76">
        <v>2021</v>
      </c>
      <c r="P173" s="124">
        <v>146.85000000000002</v>
      </c>
      <c r="Q173" s="126">
        <f t="shared" si="5"/>
        <v>0</v>
      </c>
      <c r="R173" s="221">
        <f t="shared" si="4"/>
        <v>0</v>
      </c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</row>
    <row r="174" spans="1:48" s="16" customFormat="1" ht="63">
      <c r="A174" s="83">
        <v>170</v>
      </c>
      <c r="B174" s="66" t="s">
        <v>1048</v>
      </c>
      <c r="C174" s="75" t="s">
        <v>1059</v>
      </c>
      <c r="D174" s="75" t="s">
        <v>174</v>
      </c>
      <c r="E174" s="77" t="s">
        <v>329</v>
      </c>
      <c r="F174" s="83" t="s">
        <v>1487</v>
      </c>
      <c r="G174" s="83"/>
      <c r="H174" s="225" t="s">
        <v>424</v>
      </c>
      <c r="I174" s="226" t="s">
        <v>1072</v>
      </c>
      <c r="J174" s="226" t="s">
        <v>1073</v>
      </c>
      <c r="K174" s="228" t="s">
        <v>440</v>
      </c>
      <c r="L174" s="227" t="s">
        <v>331</v>
      </c>
      <c r="M174" s="228" t="s">
        <v>409</v>
      </c>
      <c r="N174" s="228" t="s">
        <v>409</v>
      </c>
      <c r="O174" s="76">
        <v>2018</v>
      </c>
      <c r="P174" s="124">
        <v>131.56</v>
      </c>
      <c r="Q174" s="126">
        <f t="shared" si="5"/>
        <v>0</v>
      </c>
      <c r="R174" s="221">
        <f t="shared" si="4"/>
        <v>0</v>
      </c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</row>
    <row r="175" spans="1:48" s="16" customFormat="1" ht="63">
      <c r="A175" s="83">
        <v>171</v>
      </c>
      <c r="B175" s="66" t="s">
        <v>1049</v>
      </c>
      <c r="C175" s="75" t="s">
        <v>1060</v>
      </c>
      <c r="D175" s="75" t="s">
        <v>174</v>
      </c>
      <c r="E175" s="77" t="s">
        <v>329</v>
      </c>
      <c r="F175" s="83" t="s">
        <v>1487</v>
      </c>
      <c r="G175" s="83"/>
      <c r="H175" s="225" t="s">
        <v>424</v>
      </c>
      <c r="I175" s="226" t="s">
        <v>379</v>
      </c>
      <c r="J175" s="226" t="s">
        <v>1074</v>
      </c>
      <c r="K175" s="228" t="s">
        <v>440</v>
      </c>
      <c r="L175" s="227" t="s">
        <v>331</v>
      </c>
      <c r="M175" s="228" t="s">
        <v>409</v>
      </c>
      <c r="N175" s="228" t="s">
        <v>409</v>
      </c>
      <c r="O175" s="76">
        <v>2018</v>
      </c>
      <c r="P175" s="124">
        <v>131.56</v>
      </c>
      <c r="Q175" s="126">
        <f t="shared" si="5"/>
        <v>0</v>
      </c>
      <c r="R175" s="221">
        <f t="shared" si="4"/>
        <v>0</v>
      </c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</row>
    <row r="176" spans="1:48" s="16" customFormat="1" ht="63">
      <c r="A176" s="83">
        <v>172</v>
      </c>
      <c r="B176" s="66" t="s">
        <v>1050</v>
      </c>
      <c r="C176" s="75" t="s">
        <v>1061</v>
      </c>
      <c r="D176" s="75" t="s">
        <v>174</v>
      </c>
      <c r="E176" s="77" t="s">
        <v>329</v>
      </c>
      <c r="F176" s="83" t="s">
        <v>1487</v>
      </c>
      <c r="G176" s="83"/>
      <c r="H176" s="225" t="s">
        <v>424</v>
      </c>
      <c r="I176" s="226" t="s">
        <v>1072</v>
      </c>
      <c r="J176" s="226" t="s">
        <v>1075</v>
      </c>
      <c r="K176" s="228" t="s">
        <v>440</v>
      </c>
      <c r="L176" s="227" t="s">
        <v>331</v>
      </c>
      <c r="M176" s="228" t="s">
        <v>409</v>
      </c>
      <c r="N176" s="228" t="s">
        <v>409</v>
      </c>
      <c r="O176" s="76">
        <v>2018</v>
      </c>
      <c r="P176" s="124">
        <v>131.56</v>
      </c>
      <c r="Q176" s="126">
        <f t="shared" si="5"/>
        <v>0</v>
      </c>
      <c r="R176" s="221">
        <f t="shared" si="4"/>
        <v>0</v>
      </c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</row>
    <row r="177" spans="1:48" s="16" customFormat="1" ht="47.25">
      <c r="A177" s="83">
        <v>173</v>
      </c>
      <c r="B177" s="66" t="s">
        <v>1051</v>
      </c>
      <c r="C177" s="75" t="s">
        <v>1062</v>
      </c>
      <c r="D177" s="75" t="s">
        <v>174</v>
      </c>
      <c r="E177" s="77" t="s">
        <v>329</v>
      </c>
      <c r="F177" s="83" t="s">
        <v>1487</v>
      </c>
      <c r="G177" s="83"/>
      <c r="H177" s="225" t="s">
        <v>330</v>
      </c>
      <c r="I177" s="226" t="s">
        <v>1076</v>
      </c>
      <c r="J177" s="226" t="s">
        <v>1077</v>
      </c>
      <c r="K177" s="228" t="s">
        <v>440</v>
      </c>
      <c r="L177" s="227" t="s">
        <v>331</v>
      </c>
      <c r="M177" s="228" t="s">
        <v>409</v>
      </c>
      <c r="N177" s="228" t="s">
        <v>409</v>
      </c>
      <c r="O177" s="76">
        <v>2021</v>
      </c>
      <c r="P177" s="124">
        <v>131.56</v>
      </c>
      <c r="Q177" s="126">
        <f t="shared" si="5"/>
        <v>0</v>
      </c>
      <c r="R177" s="221">
        <f t="shared" si="4"/>
        <v>0</v>
      </c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</row>
    <row r="178" spans="1:48" s="16" customFormat="1" ht="31.5">
      <c r="A178" s="83">
        <v>174</v>
      </c>
      <c r="B178" s="66" t="s">
        <v>1052</v>
      </c>
      <c r="C178" s="75" t="s">
        <v>1063</v>
      </c>
      <c r="D178" s="75" t="s">
        <v>174</v>
      </c>
      <c r="E178" s="77" t="s">
        <v>329</v>
      </c>
      <c r="F178" s="83" t="s">
        <v>1487</v>
      </c>
      <c r="G178" s="83"/>
      <c r="H178" s="225" t="s">
        <v>330</v>
      </c>
      <c r="I178" s="226" t="s">
        <v>388</v>
      </c>
      <c r="J178" s="226" t="s">
        <v>1078</v>
      </c>
      <c r="K178" s="228" t="s">
        <v>440</v>
      </c>
      <c r="L178" s="227" t="s">
        <v>331</v>
      </c>
      <c r="M178" s="228" t="s">
        <v>409</v>
      </c>
      <c r="N178" s="228" t="s">
        <v>409</v>
      </c>
      <c r="O178" s="76">
        <v>2020</v>
      </c>
      <c r="P178" s="124">
        <v>131.56</v>
      </c>
      <c r="Q178" s="126">
        <f t="shared" si="5"/>
        <v>0</v>
      </c>
      <c r="R178" s="221">
        <f t="shared" si="4"/>
        <v>0</v>
      </c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</row>
    <row r="179" spans="1:48" s="16" customFormat="1" ht="31.5">
      <c r="A179" s="83">
        <v>175</v>
      </c>
      <c r="B179" s="66" t="s">
        <v>1053</v>
      </c>
      <c r="C179" s="75" t="s">
        <v>1064</v>
      </c>
      <c r="D179" s="75" t="s">
        <v>174</v>
      </c>
      <c r="E179" s="77" t="s">
        <v>329</v>
      </c>
      <c r="F179" s="83" t="s">
        <v>1487</v>
      </c>
      <c r="G179" s="83"/>
      <c r="H179" s="225" t="s">
        <v>330</v>
      </c>
      <c r="I179" s="226" t="s">
        <v>388</v>
      </c>
      <c r="J179" s="226" t="s">
        <v>1079</v>
      </c>
      <c r="K179" s="228" t="s">
        <v>440</v>
      </c>
      <c r="L179" s="227" t="s">
        <v>331</v>
      </c>
      <c r="M179" s="228" t="s">
        <v>409</v>
      </c>
      <c r="N179" s="228" t="s">
        <v>409</v>
      </c>
      <c r="O179" s="76">
        <v>2021</v>
      </c>
      <c r="P179" s="124">
        <v>239.14000000000001</v>
      </c>
      <c r="Q179" s="126">
        <f t="shared" si="5"/>
        <v>0</v>
      </c>
      <c r="R179" s="221">
        <f t="shared" si="4"/>
        <v>0</v>
      </c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</row>
    <row r="180" spans="1:48" s="16" customFormat="1" ht="47.25">
      <c r="A180" s="83">
        <v>176</v>
      </c>
      <c r="B180" s="66" t="s">
        <v>1054</v>
      </c>
      <c r="C180" s="75" t="s">
        <v>1065</v>
      </c>
      <c r="D180" s="75" t="s">
        <v>174</v>
      </c>
      <c r="E180" s="77" t="s">
        <v>329</v>
      </c>
      <c r="F180" s="83" t="s">
        <v>1487</v>
      </c>
      <c r="G180" s="83"/>
      <c r="H180" s="225" t="s">
        <v>424</v>
      </c>
      <c r="I180" s="226" t="s">
        <v>361</v>
      </c>
      <c r="J180" s="226" t="s">
        <v>1080</v>
      </c>
      <c r="K180" s="228" t="s">
        <v>440</v>
      </c>
      <c r="L180" s="227" t="s">
        <v>331</v>
      </c>
      <c r="M180" s="228" t="s">
        <v>409</v>
      </c>
      <c r="N180" s="228" t="s">
        <v>409</v>
      </c>
      <c r="O180" s="76">
        <v>2018</v>
      </c>
      <c r="P180" s="124">
        <v>193.49</v>
      </c>
      <c r="Q180" s="126">
        <f t="shared" si="5"/>
        <v>0</v>
      </c>
      <c r="R180" s="221">
        <f t="shared" si="4"/>
        <v>0</v>
      </c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</row>
    <row r="181" spans="1:48" s="16" customFormat="1" ht="47.25">
      <c r="A181" s="83">
        <v>177</v>
      </c>
      <c r="B181" s="66" t="s">
        <v>744</v>
      </c>
      <c r="C181" s="75" t="s">
        <v>1200</v>
      </c>
      <c r="D181" s="75" t="s">
        <v>174</v>
      </c>
      <c r="E181" s="75" t="s">
        <v>180</v>
      </c>
      <c r="F181" s="83" t="s">
        <v>1487</v>
      </c>
      <c r="G181" s="83"/>
      <c r="H181" s="86" t="s">
        <v>424</v>
      </c>
      <c r="I181" s="233" t="s">
        <v>335</v>
      </c>
      <c r="J181" s="156" t="s">
        <v>519</v>
      </c>
      <c r="K181" s="90" t="s">
        <v>440</v>
      </c>
      <c r="L181" s="224" t="s">
        <v>331</v>
      </c>
      <c r="M181" s="77" t="s">
        <v>409</v>
      </c>
      <c r="N181" s="77" t="s">
        <v>409</v>
      </c>
      <c r="O181" s="76">
        <v>2021</v>
      </c>
      <c r="P181" s="124">
        <v>146.85000000000002</v>
      </c>
      <c r="Q181" s="126">
        <f t="shared" si="5"/>
        <v>0</v>
      </c>
      <c r="R181" s="221">
        <f t="shared" si="4"/>
        <v>0</v>
      </c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</row>
    <row r="182" spans="1:48" s="16" customFormat="1" ht="47.25">
      <c r="A182" s="83">
        <v>178</v>
      </c>
      <c r="B182" s="86" t="s">
        <v>946</v>
      </c>
      <c r="C182" s="75" t="s">
        <v>1201</v>
      </c>
      <c r="D182" s="75" t="s">
        <v>174</v>
      </c>
      <c r="E182" s="75" t="s">
        <v>180</v>
      </c>
      <c r="F182" s="83" t="s">
        <v>1487</v>
      </c>
      <c r="G182" s="83"/>
      <c r="H182" s="86" t="s">
        <v>426</v>
      </c>
      <c r="I182" s="233" t="s">
        <v>335</v>
      </c>
      <c r="J182" s="156" t="s">
        <v>520</v>
      </c>
      <c r="K182" s="90" t="s">
        <v>440</v>
      </c>
      <c r="L182" s="224" t="s">
        <v>331</v>
      </c>
      <c r="M182" s="77" t="s">
        <v>409</v>
      </c>
      <c r="N182" s="77" t="s">
        <v>409</v>
      </c>
      <c r="O182" s="76">
        <v>2021</v>
      </c>
      <c r="P182" s="124">
        <v>146.85000000000002</v>
      </c>
      <c r="Q182" s="126">
        <f t="shared" si="5"/>
        <v>0</v>
      </c>
      <c r="R182" s="221">
        <f t="shared" si="4"/>
        <v>0</v>
      </c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</row>
    <row r="183" spans="1:48" s="16" customFormat="1" ht="47.25">
      <c r="A183" s="83">
        <v>179</v>
      </c>
      <c r="B183" s="86" t="s">
        <v>947</v>
      </c>
      <c r="C183" s="75" t="s">
        <v>1202</v>
      </c>
      <c r="D183" s="75" t="s">
        <v>174</v>
      </c>
      <c r="E183" s="75" t="s">
        <v>180</v>
      </c>
      <c r="F183" s="83" t="s">
        <v>1487</v>
      </c>
      <c r="G183" s="83"/>
      <c r="H183" s="86" t="s">
        <v>428</v>
      </c>
      <c r="I183" s="233" t="s">
        <v>335</v>
      </c>
      <c r="J183" s="156" t="s">
        <v>521</v>
      </c>
      <c r="K183" s="90" t="s">
        <v>440</v>
      </c>
      <c r="L183" s="224" t="s">
        <v>331</v>
      </c>
      <c r="M183" s="77" t="s">
        <v>409</v>
      </c>
      <c r="N183" s="77" t="s">
        <v>409</v>
      </c>
      <c r="O183" s="76">
        <v>2021</v>
      </c>
      <c r="P183" s="124">
        <v>146.85000000000002</v>
      </c>
      <c r="Q183" s="126">
        <f t="shared" si="5"/>
        <v>0</v>
      </c>
      <c r="R183" s="221">
        <f t="shared" si="4"/>
        <v>0</v>
      </c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</row>
    <row r="184" spans="1:48" s="16" customFormat="1" ht="47.25">
      <c r="A184" s="83">
        <v>180</v>
      </c>
      <c r="B184" s="66" t="s">
        <v>745</v>
      </c>
      <c r="C184" s="75" t="s">
        <v>1203</v>
      </c>
      <c r="D184" s="75" t="s">
        <v>174</v>
      </c>
      <c r="E184" s="75" t="s">
        <v>180</v>
      </c>
      <c r="F184" s="83" t="s">
        <v>1487</v>
      </c>
      <c r="G184" s="83"/>
      <c r="H184" s="86" t="s">
        <v>430</v>
      </c>
      <c r="I184" s="233" t="s">
        <v>335</v>
      </c>
      <c r="J184" s="156" t="s">
        <v>522</v>
      </c>
      <c r="K184" s="90" t="s">
        <v>440</v>
      </c>
      <c r="L184" s="224" t="s">
        <v>331</v>
      </c>
      <c r="M184" s="77" t="s">
        <v>409</v>
      </c>
      <c r="N184" s="77" t="s">
        <v>409</v>
      </c>
      <c r="O184" s="76">
        <v>2021</v>
      </c>
      <c r="P184" s="124">
        <v>146.85000000000002</v>
      </c>
      <c r="Q184" s="126">
        <f t="shared" si="5"/>
        <v>0</v>
      </c>
      <c r="R184" s="221">
        <f t="shared" si="4"/>
        <v>0</v>
      </c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</row>
    <row r="185" spans="1:48" s="16" customFormat="1" ht="47.25">
      <c r="A185" s="83">
        <v>181</v>
      </c>
      <c r="B185" s="66" t="s">
        <v>746</v>
      </c>
      <c r="C185" s="75" t="s">
        <v>1204</v>
      </c>
      <c r="D185" s="75" t="s">
        <v>174</v>
      </c>
      <c r="E185" s="75" t="s">
        <v>180</v>
      </c>
      <c r="F185" s="83" t="s">
        <v>1487</v>
      </c>
      <c r="G185" s="83"/>
      <c r="H185" s="86" t="s">
        <v>430</v>
      </c>
      <c r="I185" s="233" t="s">
        <v>335</v>
      </c>
      <c r="J185" s="156" t="s">
        <v>523</v>
      </c>
      <c r="K185" s="90" t="s">
        <v>440</v>
      </c>
      <c r="L185" s="224" t="s">
        <v>331</v>
      </c>
      <c r="M185" s="77" t="s">
        <v>409</v>
      </c>
      <c r="N185" s="77" t="s">
        <v>409</v>
      </c>
      <c r="O185" s="76">
        <v>2021</v>
      </c>
      <c r="P185" s="124">
        <v>146.85000000000002</v>
      </c>
      <c r="Q185" s="126">
        <f t="shared" si="5"/>
        <v>0</v>
      </c>
      <c r="R185" s="221">
        <f t="shared" si="4"/>
        <v>0</v>
      </c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</row>
    <row r="186" spans="1:48" s="16" customFormat="1" ht="47.25">
      <c r="A186" s="83">
        <v>182</v>
      </c>
      <c r="B186" s="66" t="s">
        <v>747</v>
      </c>
      <c r="C186" s="75" t="s">
        <v>1205</v>
      </c>
      <c r="D186" s="75" t="s">
        <v>174</v>
      </c>
      <c r="E186" s="75" t="s">
        <v>180</v>
      </c>
      <c r="F186" s="83" t="s">
        <v>1487</v>
      </c>
      <c r="G186" s="83"/>
      <c r="H186" s="86" t="s">
        <v>424</v>
      </c>
      <c r="I186" s="233" t="s">
        <v>335</v>
      </c>
      <c r="J186" s="156" t="s">
        <v>524</v>
      </c>
      <c r="K186" s="79" t="s">
        <v>2549</v>
      </c>
      <c r="L186" s="224" t="s">
        <v>331</v>
      </c>
      <c r="M186" s="77" t="s">
        <v>409</v>
      </c>
      <c r="N186" s="77" t="s">
        <v>409</v>
      </c>
      <c r="O186" s="76">
        <v>2021</v>
      </c>
      <c r="P186" s="124">
        <v>644.49</v>
      </c>
      <c r="Q186" s="126">
        <f t="shared" si="5"/>
        <v>0</v>
      </c>
      <c r="R186" s="221">
        <f t="shared" si="4"/>
        <v>0</v>
      </c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</row>
    <row r="187" spans="1:48" s="16" customFormat="1" ht="47.25">
      <c r="A187" s="83">
        <v>183</v>
      </c>
      <c r="B187" s="66" t="s">
        <v>748</v>
      </c>
      <c r="C187" s="75" t="s">
        <v>1206</v>
      </c>
      <c r="D187" s="75" t="s">
        <v>174</v>
      </c>
      <c r="E187" s="75" t="s">
        <v>180</v>
      </c>
      <c r="F187" s="83" t="s">
        <v>1487</v>
      </c>
      <c r="G187" s="83"/>
      <c r="H187" s="86" t="s">
        <v>426</v>
      </c>
      <c r="I187" s="233" t="s">
        <v>335</v>
      </c>
      <c r="J187" s="156" t="s">
        <v>525</v>
      </c>
      <c r="K187" s="79" t="s">
        <v>2549</v>
      </c>
      <c r="L187" s="224" t="s">
        <v>331</v>
      </c>
      <c r="M187" s="77" t="s">
        <v>409</v>
      </c>
      <c r="N187" s="77" t="s">
        <v>409</v>
      </c>
      <c r="O187" s="76">
        <v>2019</v>
      </c>
      <c r="P187" s="124">
        <v>644.49</v>
      </c>
      <c r="Q187" s="126">
        <f t="shared" si="5"/>
        <v>0</v>
      </c>
      <c r="R187" s="221">
        <f t="shared" si="4"/>
        <v>0</v>
      </c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</row>
    <row r="188" spans="1:48" s="16" customFormat="1" ht="47.25">
      <c r="A188" s="83">
        <v>184</v>
      </c>
      <c r="B188" s="66" t="s">
        <v>749</v>
      </c>
      <c r="C188" s="75" t="s">
        <v>1207</v>
      </c>
      <c r="D188" s="75" t="s">
        <v>174</v>
      </c>
      <c r="E188" s="75" t="s">
        <v>180</v>
      </c>
      <c r="F188" s="83" t="s">
        <v>1487</v>
      </c>
      <c r="G188" s="83"/>
      <c r="H188" s="86" t="s">
        <v>428</v>
      </c>
      <c r="I188" s="233" t="s">
        <v>335</v>
      </c>
      <c r="J188" s="156" t="s">
        <v>526</v>
      </c>
      <c r="K188" s="79" t="s">
        <v>2549</v>
      </c>
      <c r="L188" s="224" t="s">
        <v>331</v>
      </c>
      <c r="M188" s="77" t="s">
        <v>409</v>
      </c>
      <c r="N188" s="77" t="s">
        <v>409</v>
      </c>
      <c r="O188" s="76">
        <v>2019</v>
      </c>
      <c r="P188" s="124">
        <v>644.49</v>
      </c>
      <c r="Q188" s="126">
        <f t="shared" si="5"/>
        <v>0</v>
      </c>
      <c r="R188" s="221">
        <f t="shared" si="4"/>
        <v>0</v>
      </c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</row>
    <row r="189" spans="1:48" s="16" customFormat="1" ht="47.25">
      <c r="A189" s="83">
        <v>185</v>
      </c>
      <c r="B189" s="66" t="s">
        <v>750</v>
      </c>
      <c r="C189" s="75" t="s">
        <v>1208</v>
      </c>
      <c r="D189" s="75" t="s">
        <v>174</v>
      </c>
      <c r="E189" s="75" t="s">
        <v>180</v>
      </c>
      <c r="F189" s="83" t="s">
        <v>1487</v>
      </c>
      <c r="G189" s="83"/>
      <c r="H189" s="86" t="s">
        <v>430</v>
      </c>
      <c r="I189" s="233" t="s">
        <v>335</v>
      </c>
      <c r="J189" s="156" t="s">
        <v>527</v>
      </c>
      <c r="K189" s="79" t="s">
        <v>2549</v>
      </c>
      <c r="L189" s="224" t="s">
        <v>331</v>
      </c>
      <c r="M189" s="77" t="s">
        <v>409</v>
      </c>
      <c r="N189" s="77" t="s">
        <v>409</v>
      </c>
      <c r="O189" s="76">
        <v>2021</v>
      </c>
      <c r="P189" s="124">
        <v>644.49</v>
      </c>
      <c r="Q189" s="126">
        <f t="shared" si="5"/>
        <v>0</v>
      </c>
      <c r="R189" s="221">
        <f t="shared" si="4"/>
        <v>0</v>
      </c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</row>
    <row r="190" spans="1:48" s="16" customFormat="1" ht="47.25">
      <c r="A190" s="83">
        <v>186</v>
      </c>
      <c r="B190" s="66" t="s">
        <v>751</v>
      </c>
      <c r="C190" s="75" t="s">
        <v>1209</v>
      </c>
      <c r="D190" s="75" t="s">
        <v>174</v>
      </c>
      <c r="E190" s="75" t="s">
        <v>180</v>
      </c>
      <c r="F190" s="83" t="s">
        <v>1487</v>
      </c>
      <c r="G190" s="83"/>
      <c r="H190" s="86" t="s">
        <v>424</v>
      </c>
      <c r="I190" s="233" t="s">
        <v>335</v>
      </c>
      <c r="J190" s="156" t="s">
        <v>528</v>
      </c>
      <c r="K190" s="90" t="s">
        <v>1319</v>
      </c>
      <c r="L190" s="224" t="s">
        <v>331</v>
      </c>
      <c r="M190" s="77" t="s">
        <v>409</v>
      </c>
      <c r="N190" s="77" t="s">
        <v>409</v>
      </c>
      <c r="O190" s="76">
        <v>2021</v>
      </c>
      <c r="P190" s="124">
        <v>1330.23</v>
      </c>
      <c r="Q190" s="126">
        <f t="shared" si="5"/>
        <v>0</v>
      </c>
      <c r="R190" s="221">
        <f t="shared" si="4"/>
        <v>0</v>
      </c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</row>
    <row r="191" spans="1:48" s="16" customFormat="1" ht="47.25">
      <c r="A191" s="83">
        <v>187</v>
      </c>
      <c r="B191" s="66" t="s">
        <v>752</v>
      </c>
      <c r="C191" s="75" t="s">
        <v>1210</v>
      </c>
      <c r="D191" s="75" t="s">
        <v>174</v>
      </c>
      <c r="E191" s="75" t="s">
        <v>180</v>
      </c>
      <c r="F191" s="83" t="s">
        <v>1487</v>
      </c>
      <c r="G191" s="83"/>
      <c r="H191" s="86" t="s">
        <v>426</v>
      </c>
      <c r="I191" s="233" t="s">
        <v>335</v>
      </c>
      <c r="J191" s="156" t="s">
        <v>529</v>
      </c>
      <c r="K191" s="90" t="s">
        <v>1319</v>
      </c>
      <c r="L191" s="224" t="s">
        <v>331</v>
      </c>
      <c r="M191" s="77" t="s">
        <v>409</v>
      </c>
      <c r="N191" s="77" t="s">
        <v>409</v>
      </c>
      <c r="O191" s="76">
        <v>2019</v>
      </c>
      <c r="P191" s="124">
        <v>1330.23</v>
      </c>
      <c r="Q191" s="126">
        <f t="shared" si="5"/>
        <v>0</v>
      </c>
      <c r="R191" s="221">
        <f t="shared" si="4"/>
        <v>0</v>
      </c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</row>
    <row r="192" spans="1:48" s="16" customFormat="1" ht="47.25">
      <c r="A192" s="83">
        <v>188</v>
      </c>
      <c r="B192" s="66" t="s">
        <v>753</v>
      </c>
      <c r="C192" s="75" t="s">
        <v>1211</v>
      </c>
      <c r="D192" s="75" t="s">
        <v>174</v>
      </c>
      <c r="E192" s="75" t="s">
        <v>180</v>
      </c>
      <c r="F192" s="83" t="s">
        <v>1487</v>
      </c>
      <c r="G192" s="83"/>
      <c r="H192" s="86" t="s">
        <v>428</v>
      </c>
      <c r="I192" s="233" t="s">
        <v>335</v>
      </c>
      <c r="J192" s="156" t="s">
        <v>530</v>
      </c>
      <c r="K192" s="90" t="s">
        <v>1319</v>
      </c>
      <c r="L192" s="224" t="s">
        <v>331</v>
      </c>
      <c r="M192" s="77" t="s">
        <v>409</v>
      </c>
      <c r="N192" s="77" t="s">
        <v>409</v>
      </c>
      <c r="O192" s="76">
        <v>2021</v>
      </c>
      <c r="P192" s="124">
        <v>1330.23</v>
      </c>
      <c r="Q192" s="126">
        <f t="shared" si="5"/>
        <v>0</v>
      </c>
      <c r="R192" s="221">
        <f t="shared" si="4"/>
        <v>0</v>
      </c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</row>
    <row r="193" spans="1:48" s="16" customFormat="1" ht="47.25">
      <c r="A193" s="83">
        <v>189</v>
      </c>
      <c r="B193" s="66" t="s">
        <v>754</v>
      </c>
      <c r="C193" s="75" t="s">
        <v>1212</v>
      </c>
      <c r="D193" s="75" t="s">
        <v>174</v>
      </c>
      <c r="E193" s="75" t="s">
        <v>180</v>
      </c>
      <c r="F193" s="83" t="s">
        <v>1487</v>
      </c>
      <c r="G193" s="83"/>
      <c r="H193" s="86" t="s">
        <v>430</v>
      </c>
      <c r="I193" s="233" t="s">
        <v>335</v>
      </c>
      <c r="J193" s="156" t="s">
        <v>531</v>
      </c>
      <c r="K193" s="90" t="s">
        <v>1319</v>
      </c>
      <c r="L193" s="224" t="s">
        <v>331</v>
      </c>
      <c r="M193" s="77" t="s">
        <v>409</v>
      </c>
      <c r="N193" s="77" t="s">
        <v>409</v>
      </c>
      <c r="O193" s="76">
        <v>2021</v>
      </c>
      <c r="P193" s="124">
        <v>1330.23</v>
      </c>
      <c r="Q193" s="126">
        <f t="shared" si="5"/>
        <v>0</v>
      </c>
      <c r="R193" s="221">
        <f t="shared" si="4"/>
        <v>0</v>
      </c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</row>
    <row r="194" spans="1:48" s="16" customFormat="1" ht="47.25">
      <c r="A194" s="83">
        <v>190</v>
      </c>
      <c r="B194" s="66" t="s">
        <v>755</v>
      </c>
      <c r="C194" s="75" t="s">
        <v>1213</v>
      </c>
      <c r="D194" s="75" t="s">
        <v>174</v>
      </c>
      <c r="E194" s="75" t="s">
        <v>180</v>
      </c>
      <c r="F194" s="83" t="s">
        <v>1487</v>
      </c>
      <c r="G194" s="83"/>
      <c r="H194" s="86" t="s">
        <v>430</v>
      </c>
      <c r="I194" s="233" t="s">
        <v>335</v>
      </c>
      <c r="J194" s="156" t="s">
        <v>532</v>
      </c>
      <c r="K194" s="90" t="s">
        <v>1319</v>
      </c>
      <c r="L194" s="224" t="s">
        <v>331</v>
      </c>
      <c r="M194" s="77" t="s">
        <v>409</v>
      </c>
      <c r="N194" s="77" t="s">
        <v>409</v>
      </c>
      <c r="O194" s="76">
        <v>2021</v>
      </c>
      <c r="P194" s="124">
        <v>1629.1000000000001</v>
      </c>
      <c r="Q194" s="126">
        <f t="shared" si="5"/>
        <v>0</v>
      </c>
      <c r="R194" s="221">
        <f t="shared" si="4"/>
        <v>0</v>
      </c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</row>
    <row r="195" spans="1:48" s="16" customFormat="1" ht="47.25">
      <c r="A195" s="83">
        <v>191</v>
      </c>
      <c r="B195" s="66" t="s">
        <v>756</v>
      </c>
      <c r="C195" s="75" t="s">
        <v>1214</v>
      </c>
      <c r="D195" s="75" t="s">
        <v>174</v>
      </c>
      <c r="E195" s="75" t="s">
        <v>180</v>
      </c>
      <c r="F195" s="83" t="s">
        <v>1487</v>
      </c>
      <c r="G195" s="83"/>
      <c r="H195" s="86" t="s">
        <v>424</v>
      </c>
      <c r="I195" s="233" t="s">
        <v>335</v>
      </c>
      <c r="J195" s="156" t="s">
        <v>533</v>
      </c>
      <c r="K195" s="79" t="s">
        <v>2518</v>
      </c>
      <c r="L195" s="224" t="s">
        <v>331</v>
      </c>
      <c r="M195" s="77" t="s">
        <v>409</v>
      </c>
      <c r="N195" s="77" t="s">
        <v>409</v>
      </c>
      <c r="O195" s="76">
        <v>2021</v>
      </c>
      <c r="P195" s="124">
        <v>182.71</v>
      </c>
      <c r="Q195" s="126">
        <f t="shared" si="5"/>
        <v>0</v>
      </c>
      <c r="R195" s="221">
        <f t="shared" si="4"/>
        <v>0</v>
      </c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</row>
    <row r="196" spans="1:48" s="16" customFormat="1" ht="47.25">
      <c r="A196" s="83">
        <v>192</v>
      </c>
      <c r="B196" s="66" t="s">
        <v>757</v>
      </c>
      <c r="C196" s="75" t="s">
        <v>1215</v>
      </c>
      <c r="D196" s="75" t="s">
        <v>174</v>
      </c>
      <c r="E196" s="75" t="s">
        <v>180</v>
      </c>
      <c r="F196" s="83" t="s">
        <v>1487</v>
      </c>
      <c r="G196" s="83"/>
      <c r="H196" s="86" t="s">
        <v>426</v>
      </c>
      <c r="I196" s="233" t="s">
        <v>335</v>
      </c>
      <c r="J196" s="156" t="s">
        <v>534</v>
      </c>
      <c r="K196" s="79" t="s">
        <v>2518</v>
      </c>
      <c r="L196" s="224" t="s">
        <v>331</v>
      </c>
      <c r="M196" s="77" t="s">
        <v>409</v>
      </c>
      <c r="N196" s="77" t="s">
        <v>409</v>
      </c>
      <c r="O196" s="76">
        <v>2021</v>
      </c>
      <c r="P196" s="124">
        <v>219.56</v>
      </c>
      <c r="Q196" s="126">
        <f t="shared" si="5"/>
        <v>0</v>
      </c>
      <c r="R196" s="221">
        <f t="shared" si="4"/>
        <v>0</v>
      </c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</row>
    <row r="197" spans="1:48" s="16" customFormat="1" ht="47.25">
      <c r="A197" s="83">
        <v>193</v>
      </c>
      <c r="B197" s="66" t="s">
        <v>758</v>
      </c>
      <c r="C197" s="75" t="s">
        <v>1216</v>
      </c>
      <c r="D197" s="75" t="s">
        <v>174</v>
      </c>
      <c r="E197" s="75" t="s">
        <v>180</v>
      </c>
      <c r="F197" s="83" t="s">
        <v>1487</v>
      </c>
      <c r="G197" s="83"/>
      <c r="H197" s="86" t="s">
        <v>428</v>
      </c>
      <c r="I197" s="233" t="s">
        <v>332</v>
      </c>
      <c r="J197" s="156" t="s">
        <v>535</v>
      </c>
      <c r="K197" s="79" t="s">
        <v>2518</v>
      </c>
      <c r="L197" s="224" t="s">
        <v>331</v>
      </c>
      <c r="M197" s="77" t="s">
        <v>409</v>
      </c>
      <c r="N197" s="77" t="s">
        <v>409</v>
      </c>
      <c r="O197" s="76">
        <v>2020</v>
      </c>
      <c r="P197" s="124">
        <v>214.06</v>
      </c>
      <c r="Q197" s="126">
        <f t="shared" si="5"/>
        <v>0</v>
      </c>
      <c r="R197" s="221">
        <f t="shared" ref="R197:R260" si="6">Q197*P197</f>
        <v>0</v>
      </c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</row>
    <row r="198" spans="1:48" s="16" customFormat="1" ht="47.25">
      <c r="A198" s="83">
        <v>194</v>
      </c>
      <c r="B198" s="66" t="s">
        <v>759</v>
      </c>
      <c r="C198" s="75" t="s">
        <v>1217</v>
      </c>
      <c r="D198" s="75" t="s">
        <v>174</v>
      </c>
      <c r="E198" s="75" t="s">
        <v>180</v>
      </c>
      <c r="F198" s="83" t="s">
        <v>1487</v>
      </c>
      <c r="G198" s="83"/>
      <c r="H198" s="86" t="s">
        <v>430</v>
      </c>
      <c r="I198" s="233" t="s">
        <v>335</v>
      </c>
      <c r="J198" s="156" t="s">
        <v>536</v>
      </c>
      <c r="K198" s="79" t="s">
        <v>2518</v>
      </c>
      <c r="L198" s="224" t="s">
        <v>331</v>
      </c>
      <c r="M198" s="77" t="s">
        <v>409</v>
      </c>
      <c r="N198" s="77" t="s">
        <v>409</v>
      </c>
      <c r="O198" s="76">
        <v>2021</v>
      </c>
      <c r="P198" s="124">
        <v>414.15000000000003</v>
      </c>
      <c r="Q198" s="126">
        <f t="shared" si="5"/>
        <v>0</v>
      </c>
      <c r="R198" s="221">
        <f t="shared" si="6"/>
        <v>0</v>
      </c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</row>
    <row r="199" spans="1:48" s="16" customFormat="1" ht="31.5">
      <c r="A199" s="83">
        <v>195</v>
      </c>
      <c r="B199" s="66" t="s">
        <v>760</v>
      </c>
      <c r="C199" s="75" t="s">
        <v>1218</v>
      </c>
      <c r="D199" s="75" t="s">
        <v>174</v>
      </c>
      <c r="E199" s="77" t="s">
        <v>329</v>
      </c>
      <c r="F199" s="83" t="s">
        <v>1487</v>
      </c>
      <c r="G199" s="83"/>
      <c r="H199" s="223" t="s">
        <v>330</v>
      </c>
      <c r="I199" s="233" t="s">
        <v>332</v>
      </c>
      <c r="J199" s="156" t="s">
        <v>537</v>
      </c>
      <c r="K199" s="90" t="s">
        <v>440</v>
      </c>
      <c r="L199" s="224" t="s">
        <v>331</v>
      </c>
      <c r="M199" s="77" t="s">
        <v>409</v>
      </c>
      <c r="N199" s="77" t="s">
        <v>409</v>
      </c>
      <c r="O199" s="76">
        <v>2021</v>
      </c>
      <c r="P199" s="124">
        <v>182.71</v>
      </c>
      <c r="Q199" s="126">
        <f t="shared" si="5"/>
        <v>0</v>
      </c>
      <c r="R199" s="221">
        <f t="shared" si="6"/>
        <v>0</v>
      </c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</row>
    <row r="200" spans="1:48" s="16" customFormat="1" ht="31.5">
      <c r="A200" s="83">
        <v>196</v>
      </c>
      <c r="B200" s="66" t="s">
        <v>761</v>
      </c>
      <c r="C200" s="75" t="s">
        <v>1219</v>
      </c>
      <c r="D200" s="75" t="s">
        <v>174</v>
      </c>
      <c r="E200" s="77" t="s">
        <v>329</v>
      </c>
      <c r="F200" s="83" t="s">
        <v>1487</v>
      </c>
      <c r="G200" s="83"/>
      <c r="H200" s="86" t="s">
        <v>430</v>
      </c>
      <c r="I200" s="233" t="s">
        <v>332</v>
      </c>
      <c r="J200" s="156" t="s">
        <v>538</v>
      </c>
      <c r="K200" s="90" t="s">
        <v>440</v>
      </c>
      <c r="L200" s="224" t="s">
        <v>331</v>
      </c>
      <c r="M200" s="77" t="s">
        <v>409</v>
      </c>
      <c r="N200" s="77" t="s">
        <v>409</v>
      </c>
      <c r="O200" s="76">
        <v>2021</v>
      </c>
      <c r="P200" s="124">
        <v>181.50000000000003</v>
      </c>
      <c r="Q200" s="126">
        <f t="shared" ref="Q200:Q263" si="7">SUM(S200:AV200)</f>
        <v>0</v>
      </c>
      <c r="R200" s="221">
        <f t="shared" si="6"/>
        <v>0</v>
      </c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</row>
    <row r="201" spans="1:48" s="16" customFormat="1" ht="31.5">
      <c r="A201" s="83">
        <v>197</v>
      </c>
      <c r="B201" s="66" t="s">
        <v>762</v>
      </c>
      <c r="C201" s="75" t="s">
        <v>1220</v>
      </c>
      <c r="D201" s="75" t="s">
        <v>174</v>
      </c>
      <c r="E201" s="77" t="s">
        <v>329</v>
      </c>
      <c r="F201" s="83" t="s">
        <v>1487</v>
      </c>
      <c r="G201" s="83"/>
      <c r="H201" s="223" t="s">
        <v>330</v>
      </c>
      <c r="I201" s="233" t="s">
        <v>332</v>
      </c>
      <c r="J201" s="156" t="s">
        <v>539</v>
      </c>
      <c r="K201" s="90" t="s">
        <v>440</v>
      </c>
      <c r="L201" s="224" t="s">
        <v>331</v>
      </c>
      <c r="M201" s="77" t="s">
        <v>409</v>
      </c>
      <c r="N201" s="77" t="s">
        <v>409</v>
      </c>
      <c r="O201" s="76">
        <v>2021</v>
      </c>
      <c r="P201" s="124">
        <v>146.85000000000002</v>
      </c>
      <c r="Q201" s="126">
        <f t="shared" si="7"/>
        <v>0</v>
      </c>
      <c r="R201" s="221">
        <f t="shared" si="6"/>
        <v>0</v>
      </c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</row>
    <row r="202" spans="1:48" s="16" customFormat="1" ht="47.25">
      <c r="A202" s="83">
        <v>198</v>
      </c>
      <c r="B202" s="66" t="s">
        <v>2498</v>
      </c>
      <c r="C202" s="75" t="s">
        <v>1221</v>
      </c>
      <c r="D202" s="75" t="s">
        <v>174</v>
      </c>
      <c r="E202" s="75" t="s">
        <v>180</v>
      </c>
      <c r="F202" s="83" t="s">
        <v>1487</v>
      </c>
      <c r="G202" s="83"/>
      <c r="H202" s="86" t="s">
        <v>428</v>
      </c>
      <c r="I202" s="233" t="s">
        <v>33</v>
      </c>
      <c r="J202" s="156" t="s">
        <v>540</v>
      </c>
      <c r="K202" s="90" t="s">
        <v>440</v>
      </c>
      <c r="L202" s="224" t="s">
        <v>331</v>
      </c>
      <c r="M202" s="77" t="s">
        <v>409</v>
      </c>
      <c r="N202" s="77" t="s">
        <v>409</v>
      </c>
      <c r="O202" s="76">
        <v>2021</v>
      </c>
      <c r="P202" s="124">
        <v>146.85000000000002</v>
      </c>
      <c r="Q202" s="126">
        <f t="shared" si="7"/>
        <v>0</v>
      </c>
      <c r="R202" s="221">
        <f t="shared" si="6"/>
        <v>0</v>
      </c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</row>
    <row r="203" spans="1:48" s="16" customFormat="1" ht="47.25">
      <c r="A203" s="83">
        <v>199</v>
      </c>
      <c r="B203" s="66" t="s">
        <v>2499</v>
      </c>
      <c r="C203" s="75" t="s">
        <v>1222</v>
      </c>
      <c r="D203" s="75" t="s">
        <v>174</v>
      </c>
      <c r="E203" s="75" t="s">
        <v>180</v>
      </c>
      <c r="F203" s="83" t="s">
        <v>1487</v>
      </c>
      <c r="G203" s="83"/>
      <c r="H203" s="86" t="s">
        <v>430</v>
      </c>
      <c r="I203" s="233" t="s">
        <v>33</v>
      </c>
      <c r="J203" s="156" t="s">
        <v>541</v>
      </c>
      <c r="K203" s="90" t="s">
        <v>440</v>
      </c>
      <c r="L203" s="224" t="s">
        <v>331</v>
      </c>
      <c r="M203" s="77" t="s">
        <v>409</v>
      </c>
      <c r="N203" s="77" t="s">
        <v>409</v>
      </c>
      <c r="O203" s="76">
        <v>2021</v>
      </c>
      <c r="P203" s="124">
        <v>146.85000000000002</v>
      </c>
      <c r="Q203" s="126">
        <f t="shared" si="7"/>
        <v>0</v>
      </c>
      <c r="R203" s="221">
        <f t="shared" si="6"/>
        <v>0</v>
      </c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</row>
    <row r="204" spans="1:48" s="16" customFormat="1" ht="63">
      <c r="A204" s="83">
        <v>200</v>
      </c>
      <c r="B204" s="66" t="s">
        <v>763</v>
      </c>
      <c r="C204" s="75" t="s">
        <v>1223</v>
      </c>
      <c r="D204" s="75" t="s">
        <v>174</v>
      </c>
      <c r="E204" s="75" t="s">
        <v>180</v>
      </c>
      <c r="F204" s="83" t="s">
        <v>1487</v>
      </c>
      <c r="G204" s="83"/>
      <c r="H204" s="223" t="s">
        <v>330</v>
      </c>
      <c r="I204" s="233" t="s">
        <v>542</v>
      </c>
      <c r="J204" s="156" t="s">
        <v>543</v>
      </c>
      <c r="K204" s="79" t="s">
        <v>2518</v>
      </c>
      <c r="L204" s="224" t="s">
        <v>331</v>
      </c>
      <c r="M204" s="77" t="s">
        <v>409</v>
      </c>
      <c r="N204" s="77" t="s">
        <v>409</v>
      </c>
      <c r="O204" s="76">
        <v>2021</v>
      </c>
      <c r="P204" s="124">
        <v>390.17000000000007</v>
      </c>
      <c r="Q204" s="126">
        <f t="shared" si="7"/>
        <v>0</v>
      </c>
      <c r="R204" s="221">
        <f t="shared" si="6"/>
        <v>0</v>
      </c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</row>
    <row r="205" spans="1:48" s="215" customFormat="1" ht="47.25">
      <c r="A205" s="83">
        <v>201</v>
      </c>
      <c r="B205" s="66" t="s">
        <v>2665</v>
      </c>
      <c r="C205" s="75" t="s">
        <v>1224</v>
      </c>
      <c r="D205" s="75" t="s">
        <v>174</v>
      </c>
      <c r="E205" s="75" t="s">
        <v>180</v>
      </c>
      <c r="F205" s="83" t="s">
        <v>1487</v>
      </c>
      <c r="G205" s="83"/>
      <c r="H205" s="94" t="s">
        <v>330</v>
      </c>
      <c r="I205" s="74" t="s">
        <v>335</v>
      </c>
      <c r="J205" s="78" t="s">
        <v>544</v>
      </c>
      <c r="K205" s="90" t="s">
        <v>1318</v>
      </c>
      <c r="L205" s="147" t="s">
        <v>331</v>
      </c>
      <c r="M205" s="79" t="s">
        <v>409</v>
      </c>
      <c r="N205" s="79" t="s">
        <v>409</v>
      </c>
      <c r="O205" s="76">
        <v>2021</v>
      </c>
      <c r="P205" s="124">
        <v>132.66</v>
      </c>
      <c r="Q205" s="126">
        <f t="shared" si="7"/>
        <v>0</v>
      </c>
      <c r="R205" s="221">
        <f t="shared" si="6"/>
        <v>0</v>
      </c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  <c r="AI205" s="20"/>
      <c r="AJ205" s="20"/>
      <c r="AK205" s="20"/>
      <c r="AL205" s="20"/>
      <c r="AM205" s="20"/>
      <c r="AN205" s="20"/>
      <c r="AO205" s="20"/>
      <c r="AP205" s="20"/>
      <c r="AQ205" s="20"/>
      <c r="AR205" s="20"/>
      <c r="AS205" s="20"/>
      <c r="AT205" s="20"/>
      <c r="AU205" s="20"/>
      <c r="AV205" s="20"/>
    </row>
    <row r="206" spans="1:48" s="215" customFormat="1" ht="47.25">
      <c r="A206" s="83">
        <v>202</v>
      </c>
      <c r="B206" s="66" t="s">
        <v>835</v>
      </c>
      <c r="C206" s="75" t="s">
        <v>1225</v>
      </c>
      <c r="D206" s="75" t="s">
        <v>174</v>
      </c>
      <c r="E206" s="83" t="s">
        <v>329</v>
      </c>
      <c r="F206" s="83" t="s">
        <v>1487</v>
      </c>
      <c r="G206" s="83"/>
      <c r="H206" s="86" t="s">
        <v>424</v>
      </c>
      <c r="I206" s="74" t="s">
        <v>361</v>
      </c>
      <c r="J206" s="78" t="s">
        <v>836</v>
      </c>
      <c r="K206" s="90" t="s">
        <v>440</v>
      </c>
      <c r="L206" s="147" t="s">
        <v>331</v>
      </c>
      <c r="M206" s="79" t="s">
        <v>409</v>
      </c>
      <c r="N206" s="79" t="s">
        <v>409</v>
      </c>
      <c r="O206" s="76">
        <v>2020</v>
      </c>
      <c r="P206" s="124">
        <v>326.15000000000003</v>
      </c>
      <c r="Q206" s="126">
        <f t="shared" si="7"/>
        <v>0</v>
      </c>
      <c r="R206" s="221">
        <f t="shared" si="6"/>
        <v>0</v>
      </c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0"/>
    </row>
    <row r="207" spans="1:48" s="16" customFormat="1" ht="63">
      <c r="A207" s="83">
        <v>203</v>
      </c>
      <c r="B207" s="66" t="s">
        <v>764</v>
      </c>
      <c r="C207" s="75" t="s">
        <v>1226</v>
      </c>
      <c r="D207" s="75" t="s">
        <v>174</v>
      </c>
      <c r="E207" s="75" t="s">
        <v>180</v>
      </c>
      <c r="F207" s="83" t="s">
        <v>1487</v>
      </c>
      <c r="G207" s="83"/>
      <c r="H207" s="66" t="s">
        <v>330</v>
      </c>
      <c r="I207" s="233" t="s">
        <v>545</v>
      </c>
      <c r="J207" s="156" t="s">
        <v>546</v>
      </c>
      <c r="K207" s="90" t="s">
        <v>1318</v>
      </c>
      <c r="L207" s="156" t="s">
        <v>629</v>
      </c>
      <c r="M207" s="77" t="s">
        <v>409</v>
      </c>
      <c r="N207" s="77" t="s">
        <v>409</v>
      </c>
      <c r="O207" s="76">
        <v>2019</v>
      </c>
      <c r="P207" s="124">
        <v>78.319999999999993</v>
      </c>
      <c r="Q207" s="126">
        <f t="shared" si="7"/>
        <v>0</v>
      </c>
      <c r="R207" s="221">
        <f t="shared" si="6"/>
        <v>0</v>
      </c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</row>
    <row r="208" spans="1:48" s="16" customFormat="1" ht="63">
      <c r="A208" s="83">
        <v>204</v>
      </c>
      <c r="B208" s="66" t="s">
        <v>765</v>
      </c>
      <c r="C208" s="75" t="s">
        <v>1227</v>
      </c>
      <c r="D208" s="75" t="s">
        <v>174</v>
      </c>
      <c r="E208" s="75" t="s">
        <v>180</v>
      </c>
      <c r="F208" s="83" t="s">
        <v>1487</v>
      </c>
      <c r="G208" s="83"/>
      <c r="H208" s="86" t="s">
        <v>1317</v>
      </c>
      <c r="I208" s="233" t="s">
        <v>545</v>
      </c>
      <c r="J208" s="156" t="s">
        <v>547</v>
      </c>
      <c r="K208" s="79" t="s">
        <v>2518</v>
      </c>
      <c r="L208" s="156" t="s">
        <v>629</v>
      </c>
      <c r="M208" s="77" t="s">
        <v>409</v>
      </c>
      <c r="N208" s="77" t="s">
        <v>409</v>
      </c>
      <c r="O208" s="76">
        <v>2019</v>
      </c>
      <c r="P208" s="124">
        <v>110.99</v>
      </c>
      <c r="Q208" s="126">
        <f t="shared" si="7"/>
        <v>0</v>
      </c>
      <c r="R208" s="221">
        <f t="shared" si="6"/>
        <v>0</v>
      </c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</row>
    <row r="209" spans="1:48" s="16" customFormat="1" ht="63">
      <c r="A209" s="83">
        <v>205</v>
      </c>
      <c r="B209" s="66" t="s">
        <v>766</v>
      </c>
      <c r="C209" s="75" t="s">
        <v>1228</v>
      </c>
      <c r="D209" s="75" t="s">
        <v>174</v>
      </c>
      <c r="E209" s="75" t="s">
        <v>180</v>
      </c>
      <c r="F209" s="83" t="s">
        <v>1487</v>
      </c>
      <c r="G209" s="83"/>
      <c r="H209" s="86" t="s">
        <v>1317</v>
      </c>
      <c r="I209" s="233" t="s">
        <v>545</v>
      </c>
      <c r="J209" s="156" t="s">
        <v>548</v>
      </c>
      <c r="K209" s="90" t="s">
        <v>440</v>
      </c>
      <c r="L209" s="156" t="s">
        <v>629</v>
      </c>
      <c r="M209" s="77" t="s">
        <v>409</v>
      </c>
      <c r="N209" s="77" t="s">
        <v>409</v>
      </c>
      <c r="O209" s="76">
        <v>2019</v>
      </c>
      <c r="P209" s="124">
        <v>204.38</v>
      </c>
      <c r="Q209" s="126">
        <f t="shared" si="7"/>
        <v>0</v>
      </c>
      <c r="R209" s="221">
        <f t="shared" si="6"/>
        <v>0</v>
      </c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</row>
    <row r="210" spans="1:48" s="16" customFormat="1" ht="63">
      <c r="A210" s="83">
        <v>206</v>
      </c>
      <c r="B210" s="66" t="s">
        <v>767</v>
      </c>
      <c r="C210" s="75" t="s">
        <v>1229</v>
      </c>
      <c r="D210" s="75" t="s">
        <v>174</v>
      </c>
      <c r="E210" s="75" t="s">
        <v>180</v>
      </c>
      <c r="F210" s="83" t="s">
        <v>1487</v>
      </c>
      <c r="G210" s="83"/>
      <c r="H210" s="86" t="s">
        <v>1317</v>
      </c>
      <c r="I210" s="233" t="s">
        <v>545</v>
      </c>
      <c r="J210" s="156" t="s">
        <v>549</v>
      </c>
      <c r="K210" s="90" t="s">
        <v>440</v>
      </c>
      <c r="L210" s="156" t="s">
        <v>629</v>
      </c>
      <c r="M210" s="77" t="s">
        <v>409</v>
      </c>
      <c r="N210" s="77" t="s">
        <v>409</v>
      </c>
      <c r="O210" s="76">
        <v>2020</v>
      </c>
      <c r="P210" s="124">
        <v>204.38</v>
      </c>
      <c r="Q210" s="126">
        <f t="shared" si="7"/>
        <v>0</v>
      </c>
      <c r="R210" s="221">
        <f t="shared" si="6"/>
        <v>0</v>
      </c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</row>
    <row r="211" spans="1:48" s="16" customFormat="1" ht="63">
      <c r="A211" s="83">
        <v>207</v>
      </c>
      <c r="B211" s="66" t="s">
        <v>768</v>
      </c>
      <c r="C211" s="75" t="s">
        <v>1230</v>
      </c>
      <c r="D211" s="75" t="s">
        <v>174</v>
      </c>
      <c r="E211" s="75" t="s">
        <v>180</v>
      </c>
      <c r="F211" s="83" t="s">
        <v>1487</v>
      </c>
      <c r="G211" s="83"/>
      <c r="H211" s="86" t="s">
        <v>424</v>
      </c>
      <c r="I211" s="233" t="s">
        <v>550</v>
      </c>
      <c r="J211" s="156" t="s">
        <v>551</v>
      </c>
      <c r="K211" s="79" t="s">
        <v>2518</v>
      </c>
      <c r="L211" s="156" t="s">
        <v>629</v>
      </c>
      <c r="M211" s="77" t="s">
        <v>409</v>
      </c>
      <c r="N211" s="77" t="s">
        <v>409</v>
      </c>
      <c r="O211" s="76">
        <v>2021</v>
      </c>
      <c r="P211" s="124">
        <v>106.48</v>
      </c>
      <c r="Q211" s="126">
        <f t="shared" si="7"/>
        <v>0</v>
      </c>
      <c r="R211" s="221">
        <f t="shared" si="6"/>
        <v>0</v>
      </c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</row>
    <row r="212" spans="1:48" s="16" customFormat="1" ht="63">
      <c r="A212" s="83">
        <v>208</v>
      </c>
      <c r="B212" s="66" t="s">
        <v>769</v>
      </c>
      <c r="C212" s="75" t="s">
        <v>1231</v>
      </c>
      <c r="D212" s="75" t="s">
        <v>174</v>
      </c>
      <c r="E212" s="75" t="s">
        <v>180</v>
      </c>
      <c r="F212" s="83" t="s">
        <v>1487</v>
      </c>
      <c r="G212" s="83"/>
      <c r="H212" s="86" t="s">
        <v>424</v>
      </c>
      <c r="I212" s="233" t="s">
        <v>545</v>
      </c>
      <c r="J212" s="156" t="s">
        <v>552</v>
      </c>
      <c r="K212" s="90" t="s">
        <v>440</v>
      </c>
      <c r="L212" s="156" t="s">
        <v>629</v>
      </c>
      <c r="M212" s="77" t="s">
        <v>409</v>
      </c>
      <c r="N212" s="77" t="s">
        <v>409</v>
      </c>
      <c r="O212" s="76">
        <v>2019</v>
      </c>
      <c r="P212" s="124">
        <v>110.99</v>
      </c>
      <c r="Q212" s="126">
        <f t="shared" si="7"/>
        <v>0</v>
      </c>
      <c r="R212" s="221">
        <f t="shared" si="6"/>
        <v>0</v>
      </c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</row>
    <row r="213" spans="1:48" s="16" customFormat="1" ht="63">
      <c r="A213" s="83">
        <v>209</v>
      </c>
      <c r="B213" s="66" t="s">
        <v>770</v>
      </c>
      <c r="C213" s="75" t="s">
        <v>1232</v>
      </c>
      <c r="D213" s="75" t="s">
        <v>174</v>
      </c>
      <c r="E213" s="75" t="s">
        <v>180</v>
      </c>
      <c r="F213" s="83" t="s">
        <v>1487</v>
      </c>
      <c r="G213" s="83"/>
      <c r="H213" s="86" t="s">
        <v>424</v>
      </c>
      <c r="I213" s="233" t="s">
        <v>545</v>
      </c>
      <c r="J213" s="156" t="s">
        <v>553</v>
      </c>
      <c r="K213" s="90" t="s">
        <v>440</v>
      </c>
      <c r="L213" s="156" t="s">
        <v>629</v>
      </c>
      <c r="M213" s="77" t="s">
        <v>409</v>
      </c>
      <c r="N213" s="77" t="s">
        <v>409</v>
      </c>
      <c r="O213" s="76">
        <v>2021</v>
      </c>
      <c r="P213" s="124">
        <v>79.419999999999987</v>
      </c>
      <c r="Q213" s="126">
        <f t="shared" si="7"/>
        <v>0</v>
      </c>
      <c r="R213" s="221">
        <f t="shared" si="6"/>
        <v>0</v>
      </c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</row>
    <row r="214" spans="1:48" s="16" customFormat="1" ht="63">
      <c r="A214" s="83">
        <v>210</v>
      </c>
      <c r="B214" s="66" t="s">
        <v>771</v>
      </c>
      <c r="C214" s="75" t="s">
        <v>1233</v>
      </c>
      <c r="D214" s="75" t="s">
        <v>174</v>
      </c>
      <c r="E214" s="75" t="s">
        <v>180</v>
      </c>
      <c r="F214" s="83" t="s">
        <v>1487</v>
      </c>
      <c r="G214" s="83"/>
      <c r="H214" s="86" t="s">
        <v>426</v>
      </c>
      <c r="I214" s="233" t="s">
        <v>545</v>
      </c>
      <c r="J214" s="156" t="s">
        <v>554</v>
      </c>
      <c r="K214" s="79" t="s">
        <v>2518</v>
      </c>
      <c r="L214" s="156" t="s">
        <v>629</v>
      </c>
      <c r="M214" s="77" t="s">
        <v>409</v>
      </c>
      <c r="N214" s="77" t="s">
        <v>409</v>
      </c>
      <c r="O214" s="76">
        <v>2021</v>
      </c>
      <c r="P214" s="124">
        <v>94.600000000000009</v>
      </c>
      <c r="Q214" s="126">
        <f t="shared" si="7"/>
        <v>0</v>
      </c>
      <c r="R214" s="221">
        <f t="shared" si="6"/>
        <v>0</v>
      </c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</row>
    <row r="215" spans="1:48" s="16" customFormat="1" ht="63">
      <c r="A215" s="83">
        <v>211</v>
      </c>
      <c r="B215" s="86" t="s">
        <v>948</v>
      </c>
      <c r="C215" s="75" t="s">
        <v>1234</v>
      </c>
      <c r="D215" s="75" t="s">
        <v>174</v>
      </c>
      <c r="E215" s="75" t="s">
        <v>180</v>
      </c>
      <c r="F215" s="83" t="s">
        <v>1487</v>
      </c>
      <c r="G215" s="83"/>
      <c r="H215" s="86" t="s">
        <v>426</v>
      </c>
      <c r="I215" s="233" t="s">
        <v>550</v>
      </c>
      <c r="J215" s="156" t="s">
        <v>555</v>
      </c>
      <c r="K215" s="90" t="s">
        <v>440</v>
      </c>
      <c r="L215" s="156" t="s">
        <v>629</v>
      </c>
      <c r="M215" s="77" t="s">
        <v>409</v>
      </c>
      <c r="N215" s="77" t="s">
        <v>409</v>
      </c>
      <c r="O215" s="76">
        <v>2021</v>
      </c>
      <c r="P215" s="124">
        <v>110.99</v>
      </c>
      <c r="Q215" s="126">
        <f t="shared" si="7"/>
        <v>0</v>
      </c>
      <c r="R215" s="221">
        <f t="shared" si="6"/>
        <v>0</v>
      </c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</row>
    <row r="216" spans="1:48" s="16" customFormat="1" ht="63">
      <c r="A216" s="83">
        <v>212</v>
      </c>
      <c r="B216" s="66" t="s">
        <v>772</v>
      </c>
      <c r="C216" s="75" t="s">
        <v>1235</v>
      </c>
      <c r="D216" s="75" t="s">
        <v>174</v>
      </c>
      <c r="E216" s="75" t="s">
        <v>180</v>
      </c>
      <c r="F216" s="83" t="s">
        <v>1487</v>
      </c>
      <c r="G216" s="83"/>
      <c r="H216" s="86" t="s">
        <v>426</v>
      </c>
      <c r="I216" s="233" t="s">
        <v>550</v>
      </c>
      <c r="J216" s="156" t="s">
        <v>556</v>
      </c>
      <c r="K216" s="90" t="s">
        <v>440</v>
      </c>
      <c r="L216" s="156" t="s">
        <v>629</v>
      </c>
      <c r="M216" s="77" t="s">
        <v>409</v>
      </c>
      <c r="N216" s="77" t="s">
        <v>409</v>
      </c>
      <c r="O216" s="76">
        <v>2021</v>
      </c>
      <c r="P216" s="124">
        <v>79.419999999999987</v>
      </c>
      <c r="Q216" s="126">
        <f t="shared" si="7"/>
        <v>0</v>
      </c>
      <c r="R216" s="221">
        <f t="shared" si="6"/>
        <v>0</v>
      </c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</row>
    <row r="217" spans="1:48" s="16" customFormat="1" ht="63">
      <c r="A217" s="83">
        <v>213</v>
      </c>
      <c r="B217" s="66" t="s">
        <v>773</v>
      </c>
      <c r="C217" s="75" t="s">
        <v>1236</v>
      </c>
      <c r="D217" s="75" t="s">
        <v>174</v>
      </c>
      <c r="E217" s="75" t="s">
        <v>180</v>
      </c>
      <c r="F217" s="83" t="s">
        <v>1487</v>
      </c>
      <c r="G217" s="83"/>
      <c r="H217" s="86" t="s">
        <v>426</v>
      </c>
      <c r="I217" s="233" t="s">
        <v>545</v>
      </c>
      <c r="J217" s="156" t="s">
        <v>557</v>
      </c>
      <c r="K217" s="79" t="s">
        <v>2518</v>
      </c>
      <c r="L217" s="156" t="s">
        <v>629</v>
      </c>
      <c r="M217" s="77" t="s">
        <v>409</v>
      </c>
      <c r="N217" s="77" t="s">
        <v>409</v>
      </c>
      <c r="O217" s="76">
        <v>2021</v>
      </c>
      <c r="P217" s="124">
        <v>566.28000000000009</v>
      </c>
      <c r="Q217" s="126">
        <f t="shared" si="7"/>
        <v>0</v>
      </c>
      <c r="R217" s="221">
        <f t="shared" si="6"/>
        <v>0</v>
      </c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</row>
    <row r="218" spans="1:48" s="16" customFormat="1" ht="63">
      <c r="A218" s="83">
        <v>214</v>
      </c>
      <c r="B218" s="66" t="s">
        <v>774</v>
      </c>
      <c r="C218" s="75" t="s">
        <v>1237</v>
      </c>
      <c r="D218" s="75" t="s">
        <v>174</v>
      </c>
      <c r="E218" s="75" t="s">
        <v>180</v>
      </c>
      <c r="F218" s="83" t="s">
        <v>1487</v>
      </c>
      <c r="G218" s="83"/>
      <c r="H218" s="86" t="s">
        <v>428</v>
      </c>
      <c r="I218" s="233" t="s">
        <v>550</v>
      </c>
      <c r="J218" s="156" t="s">
        <v>558</v>
      </c>
      <c r="K218" s="79" t="s">
        <v>2518</v>
      </c>
      <c r="L218" s="156" t="s">
        <v>629</v>
      </c>
      <c r="M218" s="77" t="s">
        <v>409</v>
      </c>
      <c r="N218" s="77" t="s">
        <v>409</v>
      </c>
      <c r="O218" s="76">
        <v>2021</v>
      </c>
      <c r="P218" s="124">
        <v>94.600000000000009</v>
      </c>
      <c r="Q218" s="126">
        <f t="shared" si="7"/>
        <v>0</v>
      </c>
      <c r="R218" s="221">
        <f t="shared" si="6"/>
        <v>0</v>
      </c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</row>
    <row r="219" spans="1:48" s="16" customFormat="1" ht="63">
      <c r="A219" s="83">
        <v>215</v>
      </c>
      <c r="B219" s="86" t="s">
        <v>949</v>
      </c>
      <c r="C219" s="75" t="s">
        <v>1238</v>
      </c>
      <c r="D219" s="75" t="s">
        <v>174</v>
      </c>
      <c r="E219" s="75" t="s">
        <v>180</v>
      </c>
      <c r="F219" s="83" t="s">
        <v>1487</v>
      </c>
      <c r="G219" s="83"/>
      <c r="H219" s="86" t="s">
        <v>428</v>
      </c>
      <c r="I219" s="233" t="s">
        <v>550</v>
      </c>
      <c r="J219" s="156" t="s">
        <v>559</v>
      </c>
      <c r="K219" s="90" t="s">
        <v>440</v>
      </c>
      <c r="L219" s="156" t="s">
        <v>629</v>
      </c>
      <c r="M219" s="77" t="s">
        <v>409</v>
      </c>
      <c r="N219" s="77" t="s">
        <v>409</v>
      </c>
      <c r="O219" s="76">
        <v>2021</v>
      </c>
      <c r="P219" s="124">
        <v>110.99</v>
      </c>
      <c r="Q219" s="126">
        <f t="shared" si="7"/>
        <v>0</v>
      </c>
      <c r="R219" s="221">
        <f t="shared" si="6"/>
        <v>0</v>
      </c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</row>
    <row r="220" spans="1:48" s="16" customFormat="1" ht="63">
      <c r="A220" s="83">
        <v>216</v>
      </c>
      <c r="B220" s="66" t="s">
        <v>2666</v>
      </c>
      <c r="C220" s="75" t="s">
        <v>1239</v>
      </c>
      <c r="D220" s="75" t="s">
        <v>174</v>
      </c>
      <c r="E220" s="75" t="s">
        <v>180</v>
      </c>
      <c r="F220" s="83" t="s">
        <v>1487</v>
      </c>
      <c r="G220" s="83"/>
      <c r="H220" s="86" t="s">
        <v>428</v>
      </c>
      <c r="I220" s="233" t="s">
        <v>550</v>
      </c>
      <c r="J220" s="156" t="s">
        <v>560</v>
      </c>
      <c r="K220" s="90" t="s">
        <v>440</v>
      </c>
      <c r="L220" s="156" t="s">
        <v>629</v>
      </c>
      <c r="M220" s="77" t="s">
        <v>409</v>
      </c>
      <c r="N220" s="77" t="s">
        <v>409</v>
      </c>
      <c r="O220" s="76">
        <v>2021</v>
      </c>
      <c r="P220" s="124">
        <v>110.99</v>
      </c>
      <c r="Q220" s="126">
        <f t="shared" si="7"/>
        <v>0</v>
      </c>
      <c r="R220" s="221">
        <f t="shared" si="6"/>
        <v>0</v>
      </c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</row>
    <row r="221" spans="1:48" s="16" customFormat="1" ht="63">
      <c r="A221" s="83">
        <v>217</v>
      </c>
      <c r="B221" s="66" t="s">
        <v>775</v>
      </c>
      <c r="C221" s="75" t="s">
        <v>1240</v>
      </c>
      <c r="D221" s="75" t="s">
        <v>174</v>
      </c>
      <c r="E221" s="75" t="s">
        <v>180</v>
      </c>
      <c r="F221" s="83" t="s">
        <v>1487</v>
      </c>
      <c r="G221" s="83"/>
      <c r="H221" s="86" t="s">
        <v>430</v>
      </c>
      <c r="I221" s="233" t="s">
        <v>550</v>
      </c>
      <c r="J221" s="156" t="s">
        <v>561</v>
      </c>
      <c r="K221" s="79" t="s">
        <v>2518</v>
      </c>
      <c r="L221" s="156" t="s">
        <v>629</v>
      </c>
      <c r="M221" s="77" t="s">
        <v>409</v>
      </c>
      <c r="N221" s="77" t="s">
        <v>409</v>
      </c>
      <c r="O221" s="76">
        <v>2021</v>
      </c>
      <c r="P221" s="124">
        <v>94.600000000000009</v>
      </c>
      <c r="Q221" s="126">
        <f t="shared" si="7"/>
        <v>0</v>
      </c>
      <c r="R221" s="221">
        <f t="shared" si="6"/>
        <v>0</v>
      </c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</row>
    <row r="222" spans="1:48" s="16" customFormat="1" ht="63">
      <c r="A222" s="83">
        <v>218</v>
      </c>
      <c r="B222" s="86" t="s">
        <v>1321</v>
      </c>
      <c r="C222" s="75" t="s">
        <v>1241</v>
      </c>
      <c r="D222" s="75" t="s">
        <v>174</v>
      </c>
      <c r="E222" s="75" t="s">
        <v>180</v>
      </c>
      <c r="F222" s="83" t="s">
        <v>1487</v>
      </c>
      <c r="G222" s="83"/>
      <c r="H222" s="86" t="s">
        <v>430</v>
      </c>
      <c r="I222" s="233" t="s">
        <v>550</v>
      </c>
      <c r="J222" s="156" t="s">
        <v>562</v>
      </c>
      <c r="K222" s="90" t="s">
        <v>440</v>
      </c>
      <c r="L222" s="156" t="s">
        <v>629</v>
      </c>
      <c r="M222" s="77" t="s">
        <v>409</v>
      </c>
      <c r="N222" s="77" t="s">
        <v>409</v>
      </c>
      <c r="O222" s="76">
        <v>2021</v>
      </c>
      <c r="P222" s="124">
        <v>110.99</v>
      </c>
      <c r="Q222" s="126">
        <f t="shared" si="7"/>
        <v>0</v>
      </c>
      <c r="R222" s="221">
        <f t="shared" si="6"/>
        <v>0</v>
      </c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</row>
    <row r="223" spans="1:48" s="16" customFormat="1" ht="63">
      <c r="A223" s="83">
        <v>219</v>
      </c>
      <c r="B223" s="66" t="s">
        <v>776</v>
      </c>
      <c r="C223" s="75" t="s">
        <v>1242</v>
      </c>
      <c r="D223" s="75" t="s">
        <v>174</v>
      </c>
      <c r="E223" s="75" t="s">
        <v>180</v>
      </c>
      <c r="F223" s="83" t="s">
        <v>1487</v>
      </c>
      <c r="G223" s="83"/>
      <c r="H223" s="86" t="s">
        <v>426</v>
      </c>
      <c r="I223" s="233" t="s">
        <v>550</v>
      </c>
      <c r="J223" s="156" t="s">
        <v>563</v>
      </c>
      <c r="K223" s="90" t="s">
        <v>440</v>
      </c>
      <c r="L223" s="156" t="s">
        <v>629</v>
      </c>
      <c r="M223" s="77" t="s">
        <v>409</v>
      </c>
      <c r="N223" s="77" t="s">
        <v>409</v>
      </c>
      <c r="O223" s="76">
        <v>2021</v>
      </c>
      <c r="P223" s="124">
        <v>71.83</v>
      </c>
      <c r="Q223" s="126">
        <f t="shared" si="7"/>
        <v>0</v>
      </c>
      <c r="R223" s="221">
        <f t="shared" si="6"/>
        <v>0</v>
      </c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</row>
    <row r="224" spans="1:48" s="16" customFormat="1" ht="63">
      <c r="A224" s="83">
        <v>220</v>
      </c>
      <c r="B224" s="66" t="s">
        <v>777</v>
      </c>
      <c r="C224" s="75" t="s">
        <v>1243</v>
      </c>
      <c r="D224" s="75" t="s">
        <v>174</v>
      </c>
      <c r="E224" s="75" t="s">
        <v>180</v>
      </c>
      <c r="F224" s="83" t="s">
        <v>1487</v>
      </c>
      <c r="G224" s="83"/>
      <c r="H224" s="223" t="s">
        <v>330</v>
      </c>
      <c r="I224" s="233" t="s">
        <v>550</v>
      </c>
      <c r="J224" s="156" t="s">
        <v>564</v>
      </c>
      <c r="K224" s="90" t="s">
        <v>440</v>
      </c>
      <c r="L224" s="156" t="s">
        <v>629</v>
      </c>
      <c r="M224" s="77" t="s">
        <v>409</v>
      </c>
      <c r="N224" s="77" t="s">
        <v>409</v>
      </c>
      <c r="O224" s="76">
        <v>2021</v>
      </c>
      <c r="P224" s="124">
        <v>64.13000000000001</v>
      </c>
      <c r="Q224" s="126">
        <f t="shared" si="7"/>
        <v>0</v>
      </c>
      <c r="R224" s="221">
        <f t="shared" si="6"/>
        <v>0</v>
      </c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</row>
    <row r="225" spans="1:48" s="16" customFormat="1" ht="63">
      <c r="A225" s="83">
        <v>221</v>
      </c>
      <c r="B225" s="66" t="s">
        <v>778</v>
      </c>
      <c r="C225" s="75" t="s">
        <v>1244</v>
      </c>
      <c r="D225" s="75" t="s">
        <v>174</v>
      </c>
      <c r="E225" s="75" t="s">
        <v>180</v>
      </c>
      <c r="F225" s="83" t="s">
        <v>1487</v>
      </c>
      <c r="G225" s="83"/>
      <c r="H225" s="223" t="s">
        <v>330</v>
      </c>
      <c r="I225" s="233" t="s">
        <v>550</v>
      </c>
      <c r="J225" s="156" t="s">
        <v>565</v>
      </c>
      <c r="K225" s="90" t="s">
        <v>440</v>
      </c>
      <c r="L225" s="156" t="s">
        <v>629</v>
      </c>
      <c r="M225" s="77" t="s">
        <v>409</v>
      </c>
      <c r="N225" s="77" t="s">
        <v>409</v>
      </c>
      <c r="O225" s="76">
        <v>2021</v>
      </c>
      <c r="P225" s="124">
        <v>64.13000000000001</v>
      </c>
      <c r="Q225" s="126">
        <f t="shared" si="7"/>
        <v>0</v>
      </c>
      <c r="R225" s="221">
        <f t="shared" si="6"/>
        <v>0</v>
      </c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</row>
    <row r="226" spans="1:48" s="16" customFormat="1" ht="63">
      <c r="A226" s="83">
        <v>222</v>
      </c>
      <c r="B226" s="66" t="s">
        <v>779</v>
      </c>
      <c r="C226" s="75" t="s">
        <v>1245</v>
      </c>
      <c r="D226" s="75" t="s">
        <v>174</v>
      </c>
      <c r="E226" s="75" t="s">
        <v>180</v>
      </c>
      <c r="F226" s="83" t="s">
        <v>1487</v>
      </c>
      <c r="G226" s="83"/>
      <c r="H226" s="223" t="s">
        <v>330</v>
      </c>
      <c r="I226" s="233" t="s">
        <v>550</v>
      </c>
      <c r="J226" s="156" t="s">
        <v>566</v>
      </c>
      <c r="K226" s="90" t="s">
        <v>440</v>
      </c>
      <c r="L226" s="156" t="s">
        <v>629</v>
      </c>
      <c r="M226" s="77" t="s">
        <v>409</v>
      </c>
      <c r="N226" s="77" t="s">
        <v>409</v>
      </c>
      <c r="O226" s="76">
        <v>2021</v>
      </c>
      <c r="P226" s="124">
        <v>64.13000000000001</v>
      </c>
      <c r="Q226" s="126">
        <f t="shared" si="7"/>
        <v>0</v>
      </c>
      <c r="R226" s="221">
        <f t="shared" si="6"/>
        <v>0</v>
      </c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</row>
    <row r="227" spans="1:48" s="16" customFormat="1" ht="63">
      <c r="A227" s="83">
        <v>223</v>
      </c>
      <c r="B227" s="66" t="s">
        <v>780</v>
      </c>
      <c r="C227" s="75" t="s">
        <v>1246</v>
      </c>
      <c r="D227" s="75" t="s">
        <v>174</v>
      </c>
      <c r="E227" s="75" t="s">
        <v>180</v>
      </c>
      <c r="F227" s="83" t="s">
        <v>1487</v>
      </c>
      <c r="G227" s="83"/>
      <c r="H227" s="86" t="s">
        <v>428</v>
      </c>
      <c r="I227" s="233" t="s">
        <v>550</v>
      </c>
      <c r="J227" s="156" t="s">
        <v>567</v>
      </c>
      <c r="K227" s="90" t="s">
        <v>440</v>
      </c>
      <c r="L227" s="156" t="s">
        <v>629</v>
      </c>
      <c r="M227" s="77" t="s">
        <v>409</v>
      </c>
      <c r="N227" s="77" t="s">
        <v>409</v>
      </c>
      <c r="O227" s="76">
        <v>2021</v>
      </c>
      <c r="P227" s="124">
        <v>79.419999999999987</v>
      </c>
      <c r="Q227" s="126">
        <f t="shared" si="7"/>
        <v>0</v>
      </c>
      <c r="R227" s="221">
        <f t="shared" si="6"/>
        <v>0</v>
      </c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</row>
    <row r="228" spans="1:48" s="16" customFormat="1" ht="63">
      <c r="A228" s="83">
        <v>224</v>
      </c>
      <c r="B228" s="66" t="s">
        <v>781</v>
      </c>
      <c r="C228" s="75" t="s">
        <v>1247</v>
      </c>
      <c r="D228" s="75" t="s">
        <v>174</v>
      </c>
      <c r="E228" s="75" t="s">
        <v>180</v>
      </c>
      <c r="F228" s="83" t="s">
        <v>1487</v>
      </c>
      <c r="G228" s="83"/>
      <c r="H228" s="86" t="s">
        <v>430</v>
      </c>
      <c r="I228" s="233" t="s">
        <v>550</v>
      </c>
      <c r="J228" s="156" t="s">
        <v>568</v>
      </c>
      <c r="K228" s="90" t="s">
        <v>440</v>
      </c>
      <c r="L228" s="156" t="s">
        <v>629</v>
      </c>
      <c r="M228" s="77" t="s">
        <v>409</v>
      </c>
      <c r="N228" s="77" t="s">
        <v>409</v>
      </c>
      <c r="O228" s="76">
        <v>2021</v>
      </c>
      <c r="P228" s="124">
        <v>79.419999999999987</v>
      </c>
      <c r="Q228" s="126">
        <f t="shared" si="7"/>
        <v>0</v>
      </c>
      <c r="R228" s="221">
        <f t="shared" si="6"/>
        <v>0</v>
      </c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</row>
    <row r="229" spans="1:48" s="16" customFormat="1" ht="63">
      <c r="A229" s="83">
        <v>225</v>
      </c>
      <c r="B229" s="66" t="s">
        <v>782</v>
      </c>
      <c r="C229" s="75" t="s">
        <v>1248</v>
      </c>
      <c r="D229" s="75" t="s">
        <v>174</v>
      </c>
      <c r="E229" s="75" t="s">
        <v>180</v>
      </c>
      <c r="F229" s="83" t="s">
        <v>1487</v>
      </c>
      <c r="G229" s="83"/>
      <c r="H229" s="86" t="s">
        <v>430</v>
      </c>
      <c r="I229" s="74" t="s">
        <v>545</v>
      </c>
      <c r="J229" s="78" t="s">
        <v>569</v>
      </c>
      <c r="K229" s="90" t="s">
        <v>440</v>
      </c>
      <c r="L229" s="156" t="s">
        <v>629</v>
      </c>
      <c r="M229" s="77" t="s">
        <v>409</v>
      </c>
      <c r="N229" s="79" t="s">
        <v>409</v>
      </c>
      <c r="O229" s="76">
        <v>2021</v>
      </c>
      <c r="P229" s="124">
        <v>79.419999999999987</v>
      </c>
      <c r="Q229" s="126">
        <f t="shared" si="7"/>
        <v>0</v>
      </c>
      <c r="R229" s="221">
        <f t="shared" si="6"/>
        <v>0</v>
      </c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</row>
    <row r="230" spans="1:48" s="16" customFormat="1" ht="63">
      <c r="A230" s="83">
        <v>226</v>
      </c>
      <c r="B230" s="66" t="s">
        <v>783</v>
      </c>
      <c r="C230" s="75" t="s">
        <v>1249</v>
      </c>
      <c r="D230" s="75" t="s">
        <v>174</v>
      </c>
      <c r="E230" s="75" t="s">
        <v>180</v>
      </c>
      <c r="F230" s="83" t="s">
        <v>1487</v>
      </c>
      <c r="G230" s="83"/>
      <c r="H230" s="86" t="s">
        <v>410</v>
      </c>
      <c r="I230" s="233" t="s">
        <v>545</v>
      </c>
      <c r="J230" s="156" t="s">
        <v>570</v>
      </c>
      <c r="K230" s="79" t="s">
        <v>2518</v>
      </c>
      <c r="L230" s="156" t="s">
        <v>629</v>
      </c>
      <c r="M230" s="77" t="s">
        <v>409</v>
      </c>
      <c r="N230" s="77" t="s">
        <v>409</v>
      </c>
      <c r="O230" s="76">
        <v>2020</v>
      </c>
      <c r="P230" s="124">
        <v>566.28000000000009</v>
      </c>
      <c r="Q230" s="126">
        <f t="shared" si="7"/>
        <v>0</v>
      </c>
      <c r="R230" s="221">
        <f t="shared" si="6"/>
        <v>0</v>
      </c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</row>
    <row r="231" spans="1:48" s="16" customFormat="1" ht="63">
      <c r="A231" s="83">
        <v>227</v>
      </c>
      <c r="B231" s="66" t="s">
        <v>784</v>
      </c>
      <c r="C231" s="75" t="s">
        <v>1250</v>
      </c>
      <c r="D231" s="75" t="s">
        <v>174</v>
      </c>
      <c r="E231" s="75" t="s">
        <v>180</v>
      </c>
      <c r="F231" s="83" t="s">
        <v>1487</v>
      </c>
      <c r="G231" s="83"/>
      <c r="H231" s="223" t="s">
        <v>330</v>
      </c>
      <c r="I231" s="233" t="s">
        <v>550</v>
      </c>
      <c r="J231" s="156" t="s">
        <v>571</v>
      </c>
      <c r="K231" s="90" t="s">
        <v>440</v>
      </c>
      <c r="L231" s="156" t="s">
        <v>629</v>
      </c>
      <c r="M231" s="77" t="s">
        <v>409</v>
      </c>
      <c r="N231" s="77" t="s">
        <v>409</v>
      </c>
      <c r="O231" s="76">
        <v>2020</v>
      </c>
      <c r="P231" s="124">
        <v>71.83</v>
      </c>
      <c r="Q231" s="126">
        <f t="shared" si="7"/>
        <v>0</v>
      </c>
      <c r="R231" s="221">
        <f t="shared" si="6"/>
        <v>0</v>
      </c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</row>
    <row r="232" spans="1:48" s="16" customFormat="1" ht="63">
      <c r="A232" s="83">
        <v>228</v>
      </c>
      <c r="B232" s="66" t="s">
        <v>785</v>
      </c>
      <c r="C232" s="75" t="s">
        <v>1251</v>
      </c>
      <c r="D232" s="75" t="s">
        <v>174</v>
      </c>
      <c r="E232" s="75" t="s">
        <v>180</v>
      </c>
      <c r="F232" s="83" t="s">
        <v>1487</v>
      </c>
      <c r="G232" s="83"/>
      <c r="H232" s="223" t="s">
        <v>330</v>
      </c>
      <c r="I232" s="233" t="s">
        <v>550</v>
      </c>
      <c r="J232" s="156" t="s">
        <v>572</v>
      </c>
      <c r="K232" s="90" t="s">
        <v>440</v>
      </c>
      <c r="L232" s="156" t="s">
        <v>629</v>
      </c>
      <c r="M232" s="77" t="s">
        <v>409</v>
      </c>
      <c r="N232" s="77" t="s">
        <v>409</v>
      </c>
      <c r="O232" s="76">
        <v>2020</v>
      </c>
      <c r="P232" s="124">
        <v>71.83</v>
      </c>
      <c r="Q232" s="126">
        <f t="shared" si="7"/>
        <v>0</v>
      </c>
      <c r="R232" s="221">
        <f t="shared" si="6"/>
        <v>0</v>
      </c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</row>
    <row r="233" spans="1:48" s="16" customFormat="1" ht="63">
      <c r="A233" s="83">
        <v>229</v>
      </c>
      <c r="B233" s="66" t="s">
        <v>786</v>
      </c>
      <c r="C233" s="75" t="s">
        <v>1252</v>
      </c>
      <c r="D233" s="75" t="s">
        <v>174</v>
      </c>
      <c r="E233" s="75" t="s">
        <v>180</v>
      </c>
      <c r="F233" s="83" t="s">
        <v>1487</v>
      </c>
      <c r="G233" s="83"/>
      <c r="H233" s="223" t="s">
        <v>330</v>
      </c>
      <c r="I233" s="233" t="s">
        <v>550</v>
      </c>
      <c r="J233" s="156" t="s">
        <v>573</v>
      </c>
      <c r="K233" s="90" t="s">
        <v>440</v>
      </c>
      <c r="L233" s="156" t="s">
        <v>629</v>
      </c>
      <c r="M233" s="77" t="s">
        <v>409</v>
      </c>
      <c r="N233" s="77" t="s">
        <v>409</v>
      </c>
      <c r="O233" s="76">
        <v>2020</v>
      </c>
      <c r="P233" s="124">
        <v>71.83</v>
      </c>
      <c r="Q233" s="126">
        <f t="shared" si="7"/>
        <v>0</v>
      </c>
      <c r="R233" s="221">
        <f t="shared" si="6"/>
        <v>0</v>
      </c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</row>
    <row r="234" spans="1:48" s="16" customFormat="1" ht="63">
      <c r="A234" s="83">
        <v>230</v>
      </c>
      <c r="B234" s="66" t="s">
        <v>787</v>
      </c>
      <c r="C234" s="75" t="s">
        <v>1253</v>
      </c>
      <c r="D234" s="75" t="s">
        <v>174</v>
      </c>
      <c r="E234" s="75" t="s">
        <v>180</v>
      </c>
      <c r="F234" s="83" t="s">
        <v>1487</v>
      </c>
      <c r="G234" s="83"/>
      <c r="H234" s="223" t="s">
        <v>330</v>
      </c>
      <c r="I234" s="233" t="s">
        <v>550</v>
      </c>
      <c r="J234" s="156" t="s">
        <v>574</v>
      </c>
      <c r="K234" s="90" t="s">
        <v>440</v>
      </c>
      <c r="L234" s="156" t="s">
        <v>629</v>
      </c>
      <c r="M234" s="77" t="s">
        <v>409</v>
      </c>
      <c r="N234" s="77" t="s">
        <v>409</v>
      </c>
      <c r="O234" s="76">
        <v>2021</v>
      </c>
      <c r="P234" s="124">
        <v>71.83</v>
      </c>
      <c r="Q234" s="126">
        <f t="shared" si="7"/>
        <v>0</v>
      </c>
      <c r="R234" s="221">
        <f t="shared" si="6"/>
        <v>0</v>
      </c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</row>
    <row r="235" spans="1:48" s="16" customFormat="1" ht="63">
      <c r="A235" s="83">
        <v>231</v>
      </c>
      <c r="B235" s="66" t="s">
        <v>788</v>
      </c>
      <c r="C235" s="75" t="s">
        <v>1254</v>
      </c>
      <c r="D235" s="75" t="s">
        <v>174</v>
      </c>
      <c r="E235" s="75" t="s">
        <v>180</v>
      </c>
      <c r="F235" s="83" t="s">
        <v>1487</v>
      </c>
      <c r="G235" s="83"/>
      <c r="H235" s="86" t="s">
        <v>424</v>
      </c>
      <c r="I235" s="233" t="s">
        <v>550</v>
      </c>
      <c r="J235" s="156" t="s">
        <v>575</v>
      </c>
      <c r="K235" s="90" t="s">
        <v>440</v>
      </c>
      <c r="L235" s="156" t="s">
        <v>629</v>
      </c>
      <c r="M235" s="77" t="s">
        <v>409</v>
      </c>
      <c r="N235" s="77" t="s">
        <v>409</v>
      </c>
      <c r="O235" s="76">
        <v>2020</v>
      </c>
      <c r="P235" s="124">
        <v>79.419999999999987</v>
      </c>
      <c r="Q235" s="126">
        <f t="shared" si="7"/>
        <v>0</v>
      </c>
      <c r="R235" s="221">
        <f t="shared" si="6"/>
        <v>0</v>
      </c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</row>
    <row r="236" spans="1:48" s="16" customFormat="1" ht="63">
      <c r="A236" s="83">
        <v>232</v>
      </c>
      <c r="B236" s="66" t="s">
        <v>789</v>
      </c>
      <c r="C236" s="75" t="s">
        <v>1255</v>
      </c>
      <c r="D236" s="75" t="s">
        <v>174</v>
      </c>
      <c r="E236" s="75" t="s">
        <v>180</v>
      </c>
      <c r="F236" s="83" t="s">
        <v>1487</v>
      </c>
      <c r="G236" s="83"/>
      <c r="H236" s="86" t="s">
        <v>426</v>
      </c>
      <c r="I236" s="233" t="s">
        <v>550</v>
      </c>
      <c r="J236" s="156" t="s">
        <v>576</v>
      </c>
      <c r="K236" s="90" t="s">
        <v>440</v>
      </c>
      <c r="L236" s="156" t="s">
        <v>629</v>
      </c>
      <c r="M236" s="77" t="s">
        <v>409</v>
      </c>
      <c r="N236" s="77" t="s">
        <v>409</v>
      </c>
      <c r="O236" s="76">
        <v>2020</v>
      </c>
      <c r="P236" s="124">
        <v>79.419999999999987</v>
      </c>
      <c r="Q236" s="126">
        <f t="shared" si="7"/>
        <v>0</v>
      </c>
      <c r="R236" s="221">
        <f t="shared" si="6"/>
        <v>0</v>
      </c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</row>
    <row r="237" spans="1:48" s="16" customFormat="1" ht="63">
      <c r="A237" s="83">
        <v>233</v>
      </c>
      <c r="B237" s="66" t="s">
        <v>790</v>
      </c>
      <c r="C237" s="75" t="s">
        <v>1256</v>
      </c>
      <c r="D237" s="75" t="s">
        <v>174</v>
      </c>
      <c r="E237" s="75" t="s">
        <v>180</v>
      </c>
      <c r="F237" s="83" t="s">
        <v>1487</v>
      </c>
      <c r="G237" s="83"/>
      <c r="H237" s="86" t="s">
        <v>428</v>
      </c>
      <c r="I237" s="233" t="s">
        <v>550</v>
      </c>
      <c r="J237" s="156" t="s">
        <v>577</v>
      </c>
      <c r="K237" s="90" t="s">
        <v>440</v>
      </c>
      <c r="L237" s="156" t="s">
        <v>629</v>
      </c>
      <c r="M237" s="77" t="s">
        <v>409</v>
      </c>
      <c r="N237" s="77" t="s">
        <v>409</v>
      </c>
      <c r="O237" s="76">
        <v>2019</v>
      </c>
      <c r="P237" s="124">
        <v>79.419999999999987</v>
      </c>
      <c r="Q237" s="126">
        <f t="shared" si="7"/>
        <v>0</v>
      </c>
      <c r="R237" s="221">
        <f t="shared" si="6"/>
        <v>0</v>
      </c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</row>
    <row r="238" spans="1:48" s="16" customFormat="1" ht="63">
      <c r="A238" s="83">
        <v>234</v>
      </c>
      <c r="B238" s="66" t="s">
        <v>791</v>
      </c>
      <c r="C238" s="75" t="s">
        <v>1257</v>
      </c>
      <c r="D238" s="75" t="s">
        <v>174</v>
      </c>
      <c r="E238" s="75" t="s">
        <v>180</v>
      </c>
      <c r="F238" s="83" t="s">
        <v>1487</v>
      </c>
      <c r="G238" s="83"/>
      <c r="H238" s="86" t="s">
        <v>430</v>
      </c>
      <c r="I238" s="233" t="s">
        <v>550</v>
      </c>
      <c r="J238" s="156" t="s">
        <v>578</v>
      </c>
      <c r="K238" s="90" t="s">
        <v>440</v>
      </c>
      <c r="L238" s="156" t="s">
        <v>629</v>
      </c>
      <c r="M238" s="77" t="s">
        <v>409</v>
      </c>
      <c r="N238" s="77" t="s">
        <v>409</v>
      </c>
      <c r="O238" s="76">
        <v>2021</v>
      </c>
      <c r="P238" s="124">
        <v>79.419999999999987</v>
      </c>
      <c r="Q238" s="126">
        <f t="shared" si="7"/>
        <v>0</v>
      </c>
      <c r="R238" s="221">
        <f t="shared" si="6"/>
        <v>0</v>
      </c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</row>
    <row r="239" spans="1:48" s="16" customFormat="1" ht="110.25">
      <c r="A239" s="83">
        <v>235</v>
      </c>
      <c r="B239" s="66" t="s">
        <v>792</v>
      </c>
      <c r="C239" s="75" t="s">
        <v>1258</v>
      </c>
      <c r="D239" s="75" t="s">
        <v>174</v>
      </c>
      <c r="E239" s="75" t="s">
        <v>180</v>
      </c>
      <c r="F239" s="83" t="s">
        <v>1487</v>
      </c>
      <c r="G239" s="83"/>
      <c r="H239" s="86" t="s">
        <v>424</v>
      </c>
      <c r="I239" s="233" t="s">
        <v>359</v>
      </c>
      <c r="J239" s="156" t="s">
        <v>579</v>
      </c>
      <c r="K239" s="90" t="s">
        <v>440</v>
      </c>
      <c r="L239" s="224" t="s">
        <v>630</v>
      </c>
      <c r="M239" s="77" t="s">
        <v>409</v>
      </c>
      <c r="N239" s="77" t="s">
        <v>409</v>
      </c>
      <c r="O239" s="76">
        <v>2019</v>
      </c>
      <c r="P239" s="124">
        <v>79.419999999999987</v>
      </c>
      <c r="Q239" s="126">
        <f t="shared" si="7"/>
        <v>0</v>
      </c>
      <c r="R239" s="221">
        <f t="shared" si="6"/>
        <v>0</v>
      </c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</row>
    <row r="240" spans="1:48" s="16" customFormat="1" ht="110.25">
      <c r="A240" s="83">
        <v>236</v>
      </c>
      <c r="B240" s="66" t="s">
        <v>793</v>
      </c>
      <c r="C240" s="75" t="s">
        <v>1259</v>
      </c>
      <c r="D240" s="75" t="s">
        <v>174</v>
      </c>
      <c r="E240" s="75" t="s">
        <v>180</v>
      </c>
      <c r="F240" s="83" t="s">
        <v>1487</v>
      </c>
      <c r="G240" s="83"/>
      <c r="H240" s="86" t="s">
        <v>424</v>
      </c>
      <c r="I240" s="233" t="s">
        <v>359</v>
      </c>
      <c r="J240" s="156" t="s">
        <v>580</v>
      </c>
      <c r="K240" s="90" t="s">
        <v>440</v>
      </c>
      <c r="L240" s="224" t="s">
        <v>630</v>
      </c>
      <c r="M240" s="77" t="s">
        <v>409</v>
      </c>
      <c r="N240" s="77" t="s">
        <v>409</v>
      </c>
      <c r="O240" s="76">
        <v>2021</v>
      </c>
      <c r="P240" s="124">
        <v>79.419999999999987</v>
      </c>
      <c r="Q240" s="126">
        <f t="shared" si="7"/>
        <v>0</v>
      </c>
      <c r="R240" s="221">
        <f t="shared" si="6"/>
        <v>0</v>
      </c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</row>
    <row r="241" spans="1:48" s="16" customFormat="1" ht="110.25">
      <c r="A241" s="83">
        <v>237</v>
      </c>
      <c r="B241" s="66" t="s">
        <v>794</v>
      </c>
      <c r="C241" s="75" t="s">
        <v>1260</v>
      </c>
      <c r="D241" s="75" t="s">
        <v>174</v>
      </c>
      <c r="E241" s="75" t="s">
        <v>180</v>
      </c>
      <c r="F241" s="83" t="s">
        <v>1487</v>
      </c>
      <c r="G241" s="83"/>
      <c r="H241" s="86" t="s">
        <v>424</v>
      </c>
      <c r="I241" s="233" t="s">
        <v>359</v>
      </c>
      <c r="J241" s="156" t="s">
        <v>581</v>
      </c>
      <c r="K241" s="90" t="s">
        <v>440</v>
      </c>
      <c r="L241" s="224" t="s">
        <v>630</v>
      </c>
      <c r="M241" s="77" t="s">
        <v>409</v>
      </c>
      <c r="N241" s="77" t="s">
        <v>409</v>
      </c>
      <c r="O241" s="76">
        <v>2020</v>
      </c>
      <c r="P241" s="124">
        <v>79.419999999999987</v>
      </c>
      <c r="Q241" s="126">
        <f t="shared" si="7"/>
        <v>0</v>
      </c>
      <c r="R241" s="221">
        <f t="shared" si="6"/>
        <v>0</v>
      </c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</row>
    <row r="242" spans="1:48" s="16" customFormat="1" ht="110.25">
      <c r="A242" s="83">
        <v>238</v>
      </c>
      <c r="B242" s="66" t="s">
        <v>795</v>
      </c>
      <c r="C242" s="75" t="s">
        <v>1261</v>
      </c>
      <c r="D242" s="75" t="s">
        <v>174</v>
      </c>
      <c r="E242" s="75" t="s">
        <v>180</v>
      </c>
      <c r="F242" s="83" t="s">
        <v>1487</v>
      </c>
      <c r="G242" s="83"/>
      <c r="H242" s="86" t="s">
        <v>424</v>
      </c>
      <c r="I242" s="233" t="s">
        <v>359</v>
      </c>
      <c r="J242" s="156" t="s">
        <v>582</v>
      </c>
      <c r="K242" s="90" t="s">
        <v>440</v>
      </c>
      <c r="L242" s="224" t="s">
        <v>630</v>
      </c>
      <c r="M242" s="77" t="s">
        <v>409</v>
      </c>
      <c r="N242" s="77" t="s">
        <v>409</v>
      </c>
      <c r="O242" s="76">
        <v>2019</v>
      </c>
      <c r="P242" s="124">
        <v>79.419999999999987</v>
      </c>
      <c r="Q242" s="126">
        <f t="shared" si="7"/>
        <v>0</v>
      </c>
      <c r="R242" s="221">
        <f t="shared" si="6"/>
        <v>0</v>
      </c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</row>
    <row r="243" spans="1:48" s="16" customFormat="1" ht="110.25">
      <c r="A243" s="83">
        <v>239</v>
      </c>
      <c r="B243" s="66" t="s">
        <v>796</v>
      </c>
      <c r="C243" s="75" t="s">
        <v>1262</v>
      </c>
      <c r="D243" s="75" t="s">
        <v>174</v>
      </c>
      <c r="E243" s="75" t="s">
        <v>180</v>
      </c>
      <c r="F243" s="83" t="s">
        <v>1487</v>
      </c>
      <c r="G243" s="83"/>
      <c r="H243" s="86" t="s">
        <v>426</v>
      </c>
      <c r="I243" s="233" t="s">
        <v>358</v>
      </c>
      <c r="J243" s="156" t="s">
        <v>583</v>
      </c>
      <c r="K243" s="90" t="s">
        <v>440</v>
      </c>
      <c r="L243" s="224" t="s">
        <v>630</v>
      </c>
      <c r="M243" s="77" t="s">
        <v>409</v>
      </c>
      <c r="N243" s="77" t="s">
        <v>409</v>
      </c>
      <c r="O243" s="76">
        <v>2019</v>
      </c>
      <c r="P243" s="124">
        <v>71.83</v>
      </c>
      <c r="Q243" s="126">
        <f t="shared" si="7"/>
        <v>0</v>
      </c>
      <c r="R243" s="221">
        <f t="shared" si="6"/>
        <v>0</v>
      </c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</row>
    <row r="244" spans="1:48" s="16" customFormat="1" ht="110.25">
      <c r="A244" s="83">
        <v>240</v>
      </c>
      <c r="B244" s="66" t="s">
        <v>797</v>
      </c>
      <c r="C244" s="75" t="s">
        <v>1263</v>
      </c>
      <c r="D244" s="75" t="s">
        <v>174</v>
      </c>
      <c r="E244" s="75" t="s">
        <v>180</v>
      </c>
      <c r="F244" s="83" t="s">
        <v>1487</v>
      </c>
      <c r="G244" s="83"/>
      <c r="H244" s="86" t="s">
        <v>426</v>
      </c>
      <c r="I244" s="233" t="s">
        <v>359</v>
      </c>
      <c r="J244" s="156" t="s">
        <v>584</v>
      </c>
      <c r="K244" s="90" t="s">
        <v>440</v>
      </c>
      <c r="L244" s="224" t="s">
        <v>630</v>
      </c>
      <c r="M244" s="77" t="s">
        <v>409</v>
      </c>
      <c r="N244" s="77" t="s">
        <v>409</v>
      </c>
      <c r="O244" s="76">
        <v>2020</v>
      </c>
      <c r="P244" s="124">
        <v>71.83</v>
      </c>
      <c r="Q244" s="126">
        <f t="shared" si="7"/>
        <v>0</v>
      </c>
      <c r="R244" s="221">
        <f t="shared" si="6"/>
        <v>0</v>
      </c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</row>
    <row r="245" spans="1:48" s="16" customFormat="1" ht="110.25">
      <c r="A245" s="83">
        <v>241</v>
      </c>
      <c r="B245" s="66" t="s">
        <v>798</v>
      </c>
      <c r="C245" s="75" t="s">
        <v>1264</v>
      </c>
      <c r="D245" s="75" t="s">
        <v>174</v>
      </c>
      <c r="E245" s="75" t="s">
        <v>180</v>
      </c>
      <c r="F245" s="83" t="s">
        <v>1487</v>
      </c>
      <c r="G245" s="83"/>
      <c r="H245" s="86" t="s">
        <v>426</v>
      </c>
      <c r="I245" s="233" t="s">
        <v>359</v>
      </c>
      <c r="J245" s="156" t="s">
        <v>585</v>
      </c>
      <c r="K245" s="90" t="s">
        <v>440</v>
      </c>
      <c r="L245" s="224" t="s">
        <v>630</v>
      </c>
      <c r="M245" s="77" t="s">
        <v>409</v>
      </c>
      <c r="N245" s="77" t="s">
        <v>409</v>
      </c>
      <c r="O245" s="76">
        <v>2020</v>
      </c>
      <c r="P245" s="124">
        <v>71.83</v>
      </c>
      <c r="Q245" s="126">
        <f t="shared" si="7"/>
        <v>0</v>
      </c>
      <c r="R245" s="221">
        <f t="shared" si="6"/>
        <v>0</v>
      </c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</row>
    <row r="246" spans="1:48" s="16" customFormat="1" ht="110.25">
      <c r="A246" s="83">
        <v>242</v>
      </c>
      <c r="B246" s="66" t="s">
        <v>799</v>
      </c>
      <c r="C246" s="75" t="s">
        <v>1265</v>
      </c>
      <c r="D246" s="75" t="s">
        <v>174</v>
      </c>
      <c r="E246" s="75" t="s">
        <v>180</v>
      </c>
      <c r="F246" s="83" t="s">
        <v>1487</v>
      </c>
      <c r="G246" s="83"/>
      <c r="H246" s="86" t="s">
        <v>428</v>
      </c>
      <c r="I246" s="233" t="s">
        <v>359</v>
      </c>
      <c r="J246" s="156" t="s">
        <v>586</v>
      </c>
      <c r="K246" s="90" t="s">
        <v>440</v>
      </c>
      <c r="L246" s="224" t="s">
        <v>630</v>
      </c>
      <c r="M246" s="77" t="s">
        <v>409</v>
      </c>
      <c r="N246" s="77" t="s">
        <v>409</v>
      </c>
      <c r="O246" s="76">
        <v>2020</v>
      </c>
      <c r="P246" s="124">
        <v>71.83</v>
      </c>
      <c r="Q246" s="126">
        <f t="shared" si="7"/>
        <v>0</v>
      </c>
      <c r="R246" s="221">
        <f t="shared" si="6"/>
        <v>0</v>
      </c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</row>
    <row r="247" spans="1:48" s="16" customFormat="1" ht="110.25">
      <c r="A247" s="83">
        <v>243</v>
      </c>
      <c r="B247" s="66" t="s">
        <v>800</v>
      </c>
      <c r="C247" s="75" t="s">
        <v>1266</v>
      </c>
      <c r="D247" s="75" t="s">
        <v>174</v>
      </c>
      <c r="E247" s="75" t="s">
        <v>180</v>
      </c>
      <c r="F247" s="83" t="s">
        <v>1487</v>
      </c>
      <c r="G247" s="83"/>
      <c r="H247" s="86" t="s">
        <v>426</v>
      </c>
      <c r="I247" s="233" t="s">
        <v>359</v>
      </c>
      <c r="J247" s="156" t="s">
        <v>587</v>
      </c>
      <c r="K247" s="90" t="s">
        <v>440</v>
      </c>
      <c r="L247" s="224" t="s">
        <v>630</v>
      </c>
      <c r="M247" s="77" t="s">
        <v>409</v>
      </c>
      <c r="N247" s="77" t="s">
        <v>409</v>
      </c>
      <c r="O247" s="76">
        <v>2019</v>
      </c>
      <c r="P247" s="124">
        <v>71.83</v>
      </c>
      <c r="Q247" s="126">
        <f t="shared" si="7"/>
        <v>0</v>
      </c>
      <c r="R247" s="221">
        <f t="shared" si="6"/>
        <v>0</v>
      </c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</row>
    <row r="248" spans="1:48" s="16" customFormat="1" ht="110.25">
      <c r="A248" s="83">
        <v>244</v>
      </c>
      <c r="B248" s="66" t="s">
        <v>801</v>
      </c>
      <c r="C248" s="75" t="s">
        <v>1267</v>
      </c>
      <c r="D248" s="75" t="s">
        <v>174</v>
      </c>
      <c r="E248" s="75" t="s">
        <v>180</v>
      </c>
      <c r="F248" s="83" t="s">
        <v>1487</v>
      </c>
      <c r="G248" s="83"/>
      <c r="H248" s="86" t="s">
        <v>426</v>
      </c>
      <c r="I248" s="233" t="s">
        <v>359</v>
      </c>
      <c r="J248" s="156" t="s">
        <v>588</v>
      </c>
      <c r="K248" s="90" t="s">
        <v>440</v>
      </c>
      <c r="L248" s="224" t="s">
        <v>630</v>
      </c>
      <c r="M248" s="77" t="s">
        <v>409</v>
      </c>
      <c r="N248" s="77" t="s">
        <v>409</v>
      </c>
      <c r="O248" s="76">
        <v>2020</v>
      </c>
      <c r="P248" s="124">
        <v>71.83</v>
      </c>
      <c r="Q248" s="126">
        <f t="shared" si="7"/>
        <v>0</v>
      </c>
      <c r="R248" s="221">
        <f t="shared" si="6"/>
        <v>0</v>
      </c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</row>
    <row r="249" spans="1:48" s="16" customFormat="1" ht="110.25">
      <c r="A249" s="83">
        <v>245</v>
      </c>
      <c r="B249" s="66" t="s">
        <v>802</v>
      </c>
      <c r="C249" s="75" t="s">
        <v>1268</v>
      </c>
      <c r="D249" s="75" t="s">
        <v>174</v>
      </c>
      <c r="E249" s="75" t="s">
        <v>180</v>
      </c>
      <c r="F249" s="83" t="s">
        <v>1487</v>
      </c>
      <c r="G249" s="83"/>
      <c r="H249" s="86" t="s">
        <v>426</v>
      </c>
      <c r="I249" s="233" t="s">
        <v>358</v>
      </c>
      <c r="J249" s="156" t="s">
        <v>589</v>
      </c>
      <c r="K249" s="90" t="s">
        <v>440</v>
      </c>
      <c r="L249" s="224" t="s">
        <v>630</v>
      </c>
      <c r="M249" s="77" t="s">
        <v>409</v>
      </c>
      <c r="N249" s="77" t="s">
        <v>409</v>
      </c>
      <c r="O249" s="76">
        <v>2020</v>
      </c>
      <c r="P249" s="124">
        <v>79.419999999999987</v>
      </c>
      <c r="Q249" s="126">
        <f t="shared" si="7"/>
        <v>0</v>
      </c>
      <c r="R249" s="221">
        <f t="shared" si="6"/>
        <v>0</v>
      </c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</row>
    <row r="250" spans="1:48" s="16" customFormat="1" ht="110.25">
      <c r="A250" s="83">
        <v>246</v>
      </c>
      <c r="B250" s="66" t="s">
        <v>803</v>
      </c>
      <c r="C250" s="75" t="s">
        <v>1269</v>
      </c>
      <c r="D250" s="75" t="s">
        <v>174</v>
      </c>
      <c r="E250" s="75" t="s">
        <v>180</v>
      </c>
      <c r="F250" s="83" t="s">
        <v>1487</v>
      </c>
      <c r="G250" s="83"/>
      <c r="H250" s="86" t="s">
        <v>428</v>
      </c>
      <c r="I250" s="233" t="s">
        <v>359</v>
      </c>
      <c r="J250" s="156" t="s">
        <v>590</v>
      </c>
      <c r="K250" s="90" t="s">
        <v>440</v>
      </c>
      <c r="L250" s="224" t="s">
        <v>630</v>
      </c>
      <c r="M250" s="77" t="s">
        <v>409</v>
      </c>
      <c r="N250" s="77" t="s">
        <v>409</v>
      </c>
      <c r="O250" s="76">
        <v>2021</v>
      </c>
      <c r="P250" s="124">
        <v>79.419999999999987</v>
      </c>
      <c r="Q250" s="126">
        <f t="shared" si="7"/>
        <v>0</v>
      </c>
      <c r="R250" s="221">
        <f t="shared" si="6"/>
        <v>0</v>
      </c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</row>
    <row r="251" spans="1:48" s="16" customFormat="1" ht="110.25">
      <c r="A251" s="83">
        <v>247</v>
      </c>
      <c r="B251" s="66" t="s">
        <v>804</v>
      </c>
      <c r="C251" s="75" t="s">
        <v>1270</v>
      </c>
      <c r="D251" s="75" t="s">
        <v>174</v>
      </c>
      <c r="E251" s="75" t="s">
        <v>180</v>
      </c>
      <c r="F251" s="83" t="s">
        <v>1487</v>
      </c>
      <c r="G251" s="83"/>
      <c r="H251" s="86" t="s">
        <v>428</v>
      </c>
      <c r="I251" s="233" t="s">
        <v>359</v>
      </c>
      <c r="J251" s="156" t="s">
        <v>591</v>
      </c>
      <c r="K251" s="90" t="s">
        <v>440</v>
      </c>
      <c r="L251" s="224" t="s">
        <v>630</v>
      </c>
      <c r="M251" s="77" t="s">
        <v>409</v>
      </c>
      <c r="N251" s="77" t="s">
        <v>409</v>
      </c>
      <c r="O251" s="76">
        <v>2020</v>
      </c>
      <c r="P251" s="124">
        <v>71.83</v>
      </c>
      <c r="Q251" s="126">
        <f t="shared" si="7"/>
        <v>0</v>
      </c>
      <c r="R251" s="221">
        <f t="shared" si="6"/>
        <v>0</v>
      </c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</row>
    <row r="252" spans="1:48" s="16" customFormat="1" ht="110.25">
      <c r="A252" s="83">
        <v>248</v>
      </c>
      <c r="B252" s="66" t="s">
        <v>805</v>
      </c>
      <c r="C252" s="75" t="s">
        <v>1271</v>
      </c>
      <c r="D252" s="75" t="s">
        <v>174</v>
      </c>
      <c r="E252" s="75" t="s">
        <v>180</v>
      </c>
      <c r="F252" s="83" t="s">
        <v>1487</v>
      </c>
      <c r="G252" s="83"/>
      <c r="H252" s="86" t="s">
        <v>428</v>
      </c>
      <c r="I252" s="233" t="s">
        <v>359</v>
      </c>
      <c r="J252" s="156" t="s">
        <v>592</v>
      </c>
      <c r="K252" s="90" t="s">
        <v>440</v>
      </c>
      <c r="L252" s="224" t="s">
        <v>630</v>
      </c>
      <c r="M252" s="77" t="s">
        <v>409</v>
      </c>
      <c r="N252" s="77" t="s">
        <v>409</v>
      </c>
      <c r="O252" s="76">
        <v>2020</v>
      </c>
      <c r="P252" s="124">
        <v>71.83</v>
      </c>
      <c r="Q252" s="126">
        <f t="shared" si="7"/>
        <v>0</v>
      </c>
      <c r="R252" s="221">
        <f t="shared" si="6"/>
        <v>0</v>
      </c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</row>
    <row r="253" spans="1:48" s="16" customFormat="1" ht="110.25">
      <c r="A253" s="83">
        <v>249</v>
      </c>
      <c r="B253" s="66" t="s">
        <v>806</v>
      </c>
      <c r="C253" s="75" t="s">
        <v>1272</v>
      </c>
      <c r="D253" s="75" t="s">
        <v>174</v>
      </c>
      <c r="E253" s="75" t="s">
        <v>180</v>
      </c>
      <c r="F253" s="83" t="s">
        <v>1487</v>
      </c>
      <c r="G253" s="83"/>
      <c r="H253" s="86" t="s">
        <v>428</v>
      </c>
      <c r="I253" s="233" t="s">
        <v>358</v>
      </c>
      <c r="J253" s="156" t="s">
        <v>593</v>
      </c>
      <c r="K253" s="90" t="s">
        <v>440</v>
      </c>
      <c r="L253" s="224" t="s">
        <v>630</v>
      </c>
      <c r="M253" s="77" t="s">
        <v>409</v>
      </c>
      <c r="N253" s="77" t="s">
        <v>409</v>
      </c>
      <c r="O253" s="76">
        <v>2021</v>
      </c>
      <c r="P253" s="124">
        <v>103.28999999999999</v>
      </c>
      <c r="Q253" s="126">
        <f t="shared" si="7"/>
        <v>0</v>
      </c>
      <c r="R253" s="221">
        <f t="shared" si="6"/>
        <v>0</v>
      </c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</row>
    <row r="254" spans="1:48" s="16" customFormat="1" ht="110.25">
      <c r="A254" s="83">
        <v>250</v>
      </c>
      <c r="B254" s="86" t="s">
        <v>950</v>
      </c>
      <c r="C254" s="75" t="s">
        <v>1273</v>
      </c>
      <c r="D254" s="75" t="s">
        <v>174</v>
      </c>
      <c r="E254" s="75" t="s">
        <v>180</v>
      </c>
      <c r="F254" s="83" t="s">
        <v>1487</v>
      </c>
      <c r="G254" s="83"/>
      <c r="H254" s="86" t="s">
        <v>428</v>
      </c>
      <c r="I254" s="233" t="s">
        <v>359</v>
      </c>
      <c r="J254" s="156" t="s">
        <v>594</v>
      </c>
      <c r="K254" s="90" t="s">
        <v>440</v>
      </c>
      <c r="L254" s="224" t="s">
        <v>630</v>
      </c>
      <c r="M254" s="77" t="s">
        <v>409</v>
      </c>
      <c r="N254" s="77" t="s">
        <v>409</v>
      </c>
      <c r="O254" s="76">
        <v>2021</v>
      </c>
      <c r="P254" s="124">
        <v>71.83</v>
      </c>
      <c r="Q254" s="126">
        <f t="shared" si="7"/>
        <v>0</v>
      </c>
      <c r="R254" s="221">
        <f t="shared" si="6"/>
        <v>0</v>
      </c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</row>
    <row r="255" spans="1:48" s="16" customFormat="1" ht="110.25">
      <c r="A255" s="83">
        <v>251</v>
      </c>
      <c r="B255" s="66" t="s">
        <v>807</v>
      </c>
      <c r="C255" s="75" t="s">
        <v>1274</v>
      </c>
      <c r="D255" s="75" t="s">
        <v>174</v>
      </c>
      <c r="E255" s="75" t="s">
        <v>180</v>
      </c>
      <c r="F255" s="83" t="s">
        <v>1487</v>
      </c>
      <c r="G255" s="83"/>
      <c r="H255" s="86" t="s">
        <v>428</v>
      </c>
      <c r="I255" s="233" t="s">
        <v>358</v>
      </c>
      <c r="J255" s="156" t="s">
        <v>595</v>
      </c>
      <c r="K255" s="90" t="s">
        <v>440</v>
      </c>
      <c r="L255" s="224" t="s">
        <v>630</v>
      </c>
      <c r="M255" s="77" t="s">
        <v>409</v>
      </c>
      <c r="N255" s="77" t="s">
        <v>409</v>
      </c>
      <c r="O255" s="76">
        <v>2021</v>
      </c>
      <c r="P255" s="124">
        <v>71.83</v>
      </c>
      <c r="Q255" s="126">
        <f t="shared" si="7"/>
        <v>0</v>
      </c>
      <c r="R255" s="221">
        <f t="shared" si="6"/>
        <v>0</v>
      </c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</row>
    <row r="256" spans="1:48" s="16" customFormat="1" ht="110.25">
      <c r="A256" s="83">
        <v>252</v>
      </c>
      <c r="B256" s="66" t="s">
        <v>808</v>
      </c>
      <c r="C256" s="75" t="s">
        <v>1275</v>
      </c>
      <c r="D256" s="75" t="s">
        <v>174</v>
      </c>
      <c r="E256" s="75" t="s">
        <v>180</v>
      </c>
      <c r="F256" s="83" t="s">
        <v>1487</v>
      </c>
      <c r="G256" s="83"/>
      <c r="H256" s="86" t="s">
        <v>428</v>
      </c>
      <c r="I256" s="233" t="s">
        <v>359</v>
      </c>
      <c r="J256" s="156" t="s">
        <v>596</v>
      </c>
      <c r="K256" s="90" t="s">
        <v>440</v>
      </c>
      <c r="L256" s="224" t="s">
        <v>630</v>
      </c>
      <c r="M256" s="77" t="s">
        <v>409</v>
      </c>
      <c r="N256" s="77" t="s">
        <v>409</v>
      </c>
      <c r="O256" s="76">
        <v>2021</v>
      </c>
      <c r="P256" s="124">
        <v>79.419999999999987</v>
      </c>
      <c r="Q256" s="126">
        <f t="shared" si="7"/>
        <v>0</v>
      </c>
      <c r="R256" s="221">
        <f t="shared" si="6"/>
        <v>0</v>
      </c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</row>
    <row r="257" spans="1:48" s="16" customFormat="1" ht="110.25">
      <c r="A257" s="83">
        <v>253</v>
      </c>
      <c r="B257" s="66" t="s">
        <v>809</v>
      </c>
      <c r="C257" s="75" t="s">
        <v>1276</v>
      </c>
      <c r="D257" s="75" t="s">
        <v>174</v>
      </c>
      <c r="E257" s="75" t="s">
        <v>180</v>
      </c>
      <c r="F257" s="83" t="s">
        <v>1487</v>
      </c>
      <c r="G257" s="83"/>
      <c r="H257" s="86" t="s">
        <v>428</v>
      </c>
      <c r="I257" s="233" t="s">
        <v>359</v>
      </c>
      <c r="J257" s="156" t="s">
        <v>597</v>
      </c>
      <c r="K257" s="90" t="s">
        <v>440</v>
      </c>
      <c r="L257" s="224" t="s">
        <v>630</v>
      </c>
      <c r="M257" s="77" t="s">
        <v>409</v>
      </c>
      <c r="N257" s="77" t="s">
        <v>409</v>
      </c>
      <c r="O257" s="76">
        <v>2021</v>
      </c>
      <c r="P257" s="124">
        <v>71.83</v>
      </c>
      <c r="Q257" s="126">
        <f t="shared" si="7"/>
        <v>0</v>
      </c>
      <c r="R257" s="221">
        <f t="shared" si="6"/>
        <v>0</v>
      </c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</row>
    <row r="258" spans="1:48" s="16" customFormat="1" ht="110.25">
      <c r="A258" s="83">
        <v>254</v>
      </c>
      <c r="B258" s="66" t="s">
        <v>810</v>
      </c>
      <c r="C258" s="75" t="s">
        <v>1277</v>
      </c>
      <c r="D258" s="75" t="s">
        <v>174</v>
      </c>
      <c r="E258" s="75" t="s">
        <v>180</v>
      </c>
      <c r="F258" s="83" t="s">
        <v>1487</v>
      </c>
      <c r="G258" s="83"/>
      <c r="H258" s="86" t="s">
        <v>428</v>
      </c>
      <c r="I258" s="233" t="s">
        <v>359</v>
      </c>
      <c r="J258" s="156" t="s">
        <v>598</v>
      </c>
      <c r="K258" s="90" t="s">
        <v>440</v>
      </c>
      <c r="L258" s="224" t="s">
        <v>630</v>
      </c>
      <c r="M258" s="77" t="s">
        <v>409</v>
      </c>
      <c r="N258" s="77" t="s">
        <v>409</v>
      </c>
      <c r="O258" s="76">
        <v>2021</v>
      </c>
      <c r="P258" s="124">
        <v>71.83</v>
      </c>
      <c r="Q258" s="126">
        <f t="shared" si="7"/>
        <v>0</v>
      </c>
      <c r="R258" s="221">
        <f t="shared" si="6"/>
        <v>0</v>
      </c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</row>
    <row r="259" spans="1:48" s="16" customFormat="1" ht="110.25">
      <c r="A259" s="83">
        <v>255</v>
      </c>
      <c r="B259" s="66" t="s">
        <v>811</v>
      </c>
      <c r="C259" s="75" t="s">
        <v>1278</v>
      </c>
      <c r="D259" s="75" t="s">
        <v>174</v>
      </c>
      <c r="E259" s="75" t="s">
        <v>180</v>
      </c>
      <c r="F259" s="83" t="s">
        <v>1487</v>
      </c>
      <c r="G259" s="83"/>
      <c r="H259" s="86" t="s">
        <v>426</v>
      </c>
      <c r="I259" s="233" t="s">
        <v>359</v>
      </c>
      <c r="J259" s="156" t="s">
        <v>599</v>
      </c>
      <c r="K259" s="90" t="s">
        <v>440</v>
      </c>
      <c r="L259" s="224" t="s">
        <v>630</v>
      </c>
      <c r="M259" s="77" t="s">
        <v>409</v>
      </c>
      <c r="N259" s="77" t="s">
        <v>409</v>
      </c>
      <c r="O259" s="76">
        <v>2021</v>
      </c>
      <c r="P259" s="124">
        <v>47.85</v>
      </c>
      <c r="Q259" s="126">
        <f t="shared" si="7"/>
        <v>0</v>
      </c>
      <c r="R259" s="221">
        <f t="shared" si="6"/>
        <v>0</v>
      </c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</row>
    <row r="260" spans="1:48" s="16" customFormat="1" ht="110.25">
      <c r="A260" s="83">
        <v>256</v>
      </c>
      <c r="B260" s="66" t="s">
        <v>812</v>
      </c>
      <c r="C260" s="75" t="s">
        <v>1279</v>
      </c>
      <c r="D260" s="75" t="s">
        <v>174</v>
      </c>
      <c r="E260" s="75" t="s">
        <v>180</v>
      </c>
      <c r="F260" s="83" t="s">
        <v>1487</v>
      </c>
      <c r="G260" s="83"/>
      <c r="H260" s="86" t="s">
        <v>426</v>
      </c>
      <c r="I260" s="233" t="s">
        <v>359</v>
      </c>
      <c r="J260" s="156" t="s">
        <v>600</v>
      </c>
      <c r="K260" s="90" t="s">
        <v>440</v>
      </c>
      <c r="L260" s="224" t="s">
        <v>630</v>
      </c>
      <c r="M260" s="77" t="s">
        <v>409</v>
      </c>
      <c r="N260" s="77" t="s">
        <v>409</v>
      </c>
      <c r="O260" s="76">
        <v>2020</v>
      </c>
      <c r="P260" s="124">
        <v>77.22</v>
      </c>
      <c r="Q260" s="126">
        <f t="shared" si="7"/>
        <v>0</v>
      </c>
      <c r="R260" s="221">
        <f t="shared" si="6"/>
        <v>0</v>
      </c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</row>
    <row r="261" spans="1:48" s="16" customFormat="1" ht="110.25">
      <c r="A261" s="83">
        <v>257</v>
      </c>
      <c r="B261" s="66" t="s">
        <v>813</v>
      </c>
      <c r="C261" s="75" t="s">
        <v>1280</v>
      </c>
      <c r="D261" s="75" t="s">
        <v>174</v>
      </c>
      <c r="E261" s="75" t="s">
        <v>180</v>
      </c>
      <c r="F261" s="83" t="s">
        <v>1487</v>
      </c>
      <c r="G261" s="83"/>
      <c r="H261" s="86" t="s">
        <v>428</v>
      </c>
      <c r="I261" s="233" t="s">
        <v>359</v>
      </c>
      <c r="J261" s="156" t="s">
        <v>601</v>
      </c>
      <c r="K261" s="90" t="s">
        <v>440</v>
      </c>
      <c r="L261" s="224" t="s">
        <v>630</v>
      </c>
      <c r="M261" s="77" t="s">
        <v>409</v>
      </c>
      <c r="N261" s="77" t="s">
        <v>409</v>
      </c>
      <c r="O261" s="76">
        <v>2020</v>
      </c>
      <c r="P261" s="124">
        <v>87.01</v>
      </c>
      <c r="Q261" s="126">
        <f t="shared" si="7"/>
        <v>0</v>
      </c>
      <c r="R261" s="221">
        <f t="shared" ref="R261:R324" si="8">Q261*P261</f>
        <v>0</v>
      </c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</row>
    <row r="262" spans="1:48" s="16" customFormat="1" ht="110.25">
      <c r="A262" s="83">
        <v>258</v>
      </c>
      <c r="B262" s="86" t="s">
        <v>1322</v>
      </c>
      <c r="C262" s="75" t="s">
        <v>1281</v>
      </c>
      <c r="D262" s="75" t="s">
        <v>174</v>
      </c>
      <c r="E262" s="75" t="s">
        <v>180</v>
      </c>
      <c r="F262" s="83" t="s">
        <v>1487</v>
      </c>
      <c r="G262" s="83"/>
      <c r="H262" s="86" t="s">
        <v>428</v>
      </c>
      <c r="I262" s="233" t="s">
        <v>359</v>
      </c>
      <c r="J262" s="156" t="s">
        <v>602</v>
      </c>
      <c r="K262" s="90" t="s">
        <v>440</v>
      </c>
      <c r="L262" s="224" t="s">
        <v>630</v>
      </c>
      <c r="M262" s="77" t="s">
        <v>409</v>
      </c>
      <c r="N262" s="77" t="s">
        <v>409</v>
      </c>
      <c r="O262" s="76">
        <v>2021</v>
      </c>
      <c r="P262" s="124">
        <v>79.419999999999987</v>
      </c>
      <c r="Q262" s="126">
        <f t="shared" si="7"/>
        <v>0</v>
      </c>
      <c r="R262" s="221">
        <f t="shared" si="8"/>
        <v>0</v>
      </c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</row>
    <row r="263" spans="1:48" s="16" customFormat="1" ht="110.25">
      <c r="A263" s="83">
        <v>259</v>
      </c>
      <c r="B263" s="86" t="s">
        <v>1323</v>
      </c>
      <c r="C263" s="75" t="s">
        <v>1282</v>
      </c>
      <c r="D263" s="75" t="s">
        <v>174</v>
      </c>
      <c r="E263" s="75" t="s">
        <v>180</v>
      </c>
      <c r="F263" s="83" t="s">
        <v>1487</v>
      </c>
      <c r="G263" s="83"/>
      <c r="H263" s="86" t="s">
        <v>428</v>
      </c>
      <c r="I263" s="233" t="s">
        <v>359</v>
      </c>
      <c r="J263" s="156" t="s">
        <v>603</v>
      </c>
      <c r="K263" s="90" t="s">
        <v>440</v>
      </c>
      <c r="L263" s="224" t="s">
        <v>630</v>
      </c>
      <c r="M263" s="77" t="s">
        <v>409</v>
      </c>
      <c r="N263" s="77" t="s">
        <v>409</v>
      </c>
      <c r="O263" s="76">
        <v>2021</v>
      </c>
      <c r="P263" s="124">
        <v>79.419999999999987</v>
      </c>
      <c r="Q263" s="126">
        <f t="shared" si="7"/>
        <v>0</v>
      </c>
      <c r="R263" s="221">
        <f t="shared" si="8"/>
        <v>0</v>
      </c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</row>
    <row r="264" spans="1:48" s="16" customFormat="1" ht="110.25">
      <c r="A264" s="83">
        <v>260</v>
      </c>
      <c r="B264" s="66" t="s">
        <v>814</v>
      </c>
      <c r="C264" s="75" t="s">
        <v>1283</v>
      </c>
      <c r="D264" s="75" t="s">
        <v>174</v>
      </c>
      <c r="E264" s="75" t="s">
        <v>180</v>
      </c>
      <c r="F264" s="83" t="s">
        <v>1487</v>
      </c>
      <c r="G264" s="83"/>
      <c r="H264" s="86" t="s">
        <v>430</v>
      </c>
      <c r="I264" s="233" t="s">
        <v>359</v>
      </c>
      <c r="J264" s="88" t="s">
        <v>2652</v>
      </c>
      <c r="K264" s="90" t="s">
        <v>440</v>
      </c>
      <c r="L264" s="224" t="s">
        <v>630</v>
      </c>
      <c r="M264" s="77" t="s">
        <v>409</v>
      </c>
      <c r="N264" s="77" t="s">
        <v>409</v>
      </c>
      <c r="O264" s="76">
        <v>2021</v>
      </c>
      <c r="P264" s="124">
        <v>87.01</v>
      </c>
      <c r="Q264" s="126">
        <f t="shared" ref="Q264:Q327" si="9">SUM(S264:AV264)</f>
        <v>0</v>
      </c>
      <c r="R264" s="221">
        <f t="shared" si="8"/>
        <v>0</v>
      </c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</row>
    <row r="265" spans="1:48" s="16" customFormat="1" ht="110.25">
      <c r="A265" s="83">
        <v>261</v>
      </c>
      <c r="B265" s="66" t="s">
        <v>815</v>
      </c>
      <c r="C265" s="75" t="s">
        <v>1284</v>
      </c>
      <c r="D265" s="75" t="s">
        <v>174</v>
      </c>
      <c r="E265" s="75" t="s">
        <v>180</v>
      </c>
      <c r="F265" s="83" t="s">
        <v>1487</v>
      </c>
      <c r="G265" s="83"/>
      <c r="H265" s="86" t="s">
        <v>430</v>
      </c>
      <c r="I265" s="233" t="s">
        <v>359</v>
      </c>
      <c r="J265" s="88" t="s">
        <v>2653</v>
      </c>
      <c r="K265" s="90" t="s">
        <v>440</v>
      </c>
      <c r="L265" s="224" t="s">
        <v>630</v>
      </c>
      <c r="M265" s="77" t="s">
        <v>409</v>
      </c>
      <c r="N265" s="77" t="s">
        <v>409</v>
      </c>
      <c r="O265" s="76">
        <v>2021</v>
      </c>
      <c r="P265" s="124">
        <v>87.01</v>
      </c>
      <c r="Q265" s="126">
        <f t="shared" si="9"/>
        <v>0</v>
      </c>
      <c r="R265" s="221">
        <f t="shared" si="8"/>
        <v>0</v>
      </c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</row>
    <row r="266" spans="1:48" s="16" customFormat="1" ht="110.25">
      <c r="A266" s="83">
        <v>262</v>
      </c>
      <c r="B266" s="66" t="s">
        <v>816</v>
      </c>
      <c r="C266" s="75" t="s">
        <v>1285</v>
      </c>
      <c r="D266" s="75" t="s">
        <v>174</v>
      </c>
      <c r="E266" s="75" t="s">
        <v>180</v>
      </c>
      <c r="F266" s="83" t="s">
        <v>1487</v>
      </c>
      <c r="G266" s="83"/>
      <c r="H266" s="86" t="s">
        <v>430</v>
      </c>
      <c r="I266" s="233" t="s">
        <v>359</v>
      </c>
      <c r="J266" s="156" t="s">
        <v>604</v>
      </c>
      <c r="K266" s="90" t="s">
        <v>440</v>
      </c>
      <c r="L266" s="224" t="s">
        <v>630</v>
      </c>
      <c r="M266" s="77" t="s">
        <v>409</v>
      </c>
      <c r="N266" s="77" t="s">
        <v>409</v>
      </c>
      <c r="O266" s="76">
        <v>2020</v>
      </c>
      <c r="P266" s="124">
        <v>55.550000000000004</v>
      </c>
      <c r="Q266" s="126">
        <f t="shared" si="9"/>
        <v>0</v>
      </c>
      <c r="R266" s="221">
        <f t="shared" si="8"/>
        <v>0</v>
      </c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</row>
    <row r="267" spans="1:48" s="16" customFormat="1" ht="110.25">
      <c r="A267" s="83">
        <v>263</v>
      </c>
      <c r="B267" s="86" t="s">
        <v>1324</v>
      </c>
      <c r="C267" s="75" t="s">
        <v>1286</v>
      </c>
      <c r="D267" s="75" t="s">
        <v>174</v>
      </c>
      <c r="E267" s="75" t="s">
        <v>180</v>
      </c>
      <c r="F267" s="83" t="s">
        <v>1487</v>
      </c>
      <c r="G267" s="83"/>
      <c r="H267" s="86" t="s">
        <v>430</v>
      </c>
      <c r="I267" s="233" t="s">
        <v>359</v>
      </c>
      <c r="J267" s="156" t="s">
        <v>605</v>
      </c>
      <c r="K267" s="90" t="s">
        <v>440</v>
      </c>
      <c r="L267" s="224" t="s">
        <v>630</v>
      </c>
      <c r="M267" s="77" t="s">
        <v>409</v>
      </c>
      <c r="N267" s="77" t="s">
        <v>409</v>
      </c>
      <c r="O267" s="76">
        <v>2021</v>
      </c>
      <c r="P267" s="124">
        <v>64.13000000000001</v>
      </c>
      <c r="Q267" s="126">
        <f t="shared" si="9"/>
        <v>0</v>
      </c>
      <c r="R267" s="221">
        <f t="shared" si="8"/>
        <v>0</v>
      </c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</row>
    <row r="268" spans="1:48" s="16" customFormat="1" ht="110.25">
      <c r="A268" s="83">
        <v>264</v>
      </c>
      <c r="B268" s="66" t="s">
        <v>817</v>
      </c>
      <c r="C268" s="75" t="s">
        <v>1287</v>
      </c>
      <c r="D268" s="75" t="s">
        <v>174</v>
      </c>
      <c r="E268" s="75" t="s">
        <v>180</v>
      </c>
      <c r="F268" s="83" t="s">
        <v>1487</v>
      </c>
      <c r="G268" s="83"/>
      <c r="H268" s="86" t="s">
        <v>430</v>
      </c>
      <c r="I268" s="233" t="s">
        <v>358</v>
      </c>
      <c r="J268" s="156" t="s">
        <v>606</v>
      </c>
      <c r="K268" s="90" t="s">
        <v>440</v>
      </c>
      <c r="L268" s="224" t="s">
        <v>630</v>
      </c>
      <c r="M268" s="77" t="s">
        <v>409</v>
      </c>
      <c r="N268" s="77" t="s">
        <v>409</v>
      </c>
      <c r="O268" s="76">
        <v>2021</v>
      </c>
      <c r="P268" s="124">
        <v>64.13000000000001</v>
      </c>
      <c r="Q268" s="126">
        <f t="shared" si="9"/>
        <v>0</v>
      </c>
      <c r="R268" s="221">
        <f t="shared" si="8"/>
        <v>0</v>
      </c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</row>
    <row r="269" spans="1:48" s="16" customFormat="1" ht="110.25">
      <c r="A269" s="83">
        <v>265</v>
      </c>
      <c r="B269" s="86" t="s">
        <v>951</v>
      </c>
      <c r="C269" s="75" t="s">
        <v>1288</v>
      </c>
      <c r="D269" s="75" t="s">
        <v>174</v>
      </c>
      <c r="E269" s="75" t="s">
        <v>180</v>
      </c>
      <c r="F269" s="83" t="s">
        <v>1487</v>
      </c>
      <c r="G269" s="83"/>
      <c r="H269" s="86" t="s">
        <v>428</v>
      </c>
      <c r="I269" s="233" t="s">
        <v>359</v>
      </c>
      <c r="J269" s="156" t="s">
        <v>607</v>
      </c>
      <c r="K269" s="90" t="s">
        <v>440</v>
      </c>
      <c r="L269" s="224" t="s">
        <v>630</v>
      </c>
      <c r="M269" s="77" t="s">
        <v>409</v>
      </c>
      <c r="N269" s="77" t="s">
        <v>409</v>
      </c>
      <c r="O269" s="76">
        <v>2021</v>
      </c>
      <c r="P269" s="124">
        <v>142.34000000000003</v>
      </c>
      <c r="Q269" s="126">
        <f t="shared" si="9"/>
        <v>0</v>
      </c>
      <c r="R269" s="221">
        <f t="shared" si="8"/>
        <v>0</v>
      </c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</row>
    <row r="270" spans="1:48" s="16" customFormat="1" ht="110.25">
      <c r="A270" s="83">
        <v>266</v>
      </c>
      <c r="B270" s="66" t="s">
        <v>818</v>
      </c>
      <c r="C270" s="75" t="s">
        <v>1289</v>
      </c>
      <c r="D270" s="75" t="s">
        <v>174</v>
      </c>
      <c r="E270" s="75" t="s">
        <v>180</v>
      </c>
      <c r="F270" s="83" t="s">
        <v>1487</v>
      </c>
      <c r="G270" s="83"/>
      <c r="H270" s="86" t="s">
        <v>430</v>
      </c>
      <c r="I270" s="233" t="s">
        <v>359</v>
      </c>
      <c r="J270" s="156" t="s">
        <v>608</v>
      </c>
      <c r="K270" s="90" t="s">
        <v>440</v>
      </c>
      <c r="L270" s="224" t="s">
        <v>630</v>
      </c>
      <c r="M270" s="77" t="s">
        <v>409</v>
      </c>
      <c r="N270" s="77" t="s">
        <v>409</v>
      </c>
      <c r="O270" s="76">
        <v>2021</v>
      </c>
      <c r="P270" s="124">
        <v>142.34000000000003</v>
      </c>
      <c r="Q270" s="126">
        <f t="shared" si="9"/>
        <v>0</v>
      </c>
      <c r="R270" s="221">
        <f t="shared" si="8"/>
        <v>0</v>
      </c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</row>
    <row r="271" spans="1:48" s="16" customFormat="1" ht="110.25">
      <c r="A271" s="83">
        <v>267</v>
      </c>
      <c r="B271" s="66" t="s">
        <v>2500</v>
      </c>
      <c r="C271" s="75" t="s">
        <v>1290</v>
      </c>
      <c r="D271" s="75" t="s">
        <v>174</v>
      </c>
      <c r="E271" s="75" t="s">
        <v>180</v>
      </c>
      <c r="F271" s="83" t="s">
        <v>1487</v>
      </c>
      <c r="G271" s="83"/>
      <c r="H271" s="86" t="s">
        <v>430</v>
      </c>
      <c r="I271" s="233" t="s">
        <v>359</v>
      </c>
      <c r="J271" s="156" t="s">
        <v>609</v>
      </c>
      <c r="K271" s="90" t="s">
        <v>440</v>
      </c>
      <c r="L271" s="224" t="s">
        <v>630</v>
      </c>
      <c r="M271" s="77" t="s">
        <v>409</v>
      </c>
      <c r="N271" s="77" t="s">
        <v>409</v>
      </c>
      <c r="O271" s="76">
        <v>2021</v>
      </c>
      <c r="P271" s="124">
        <v>71.83</v>
      </c>
      <c r="Q271" s="126">
        <f t="shared" si="9"/>
        <v>0</v>
      </c>
      <c r="R271" s="221">
        <f t="shared" si="8"/>
        <v>0</v>
      </c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</row>
    <row r="272" spans="1:48" s="16" customFormat="1" ht="110.25">
      <c r="A272" s="83">
        <v>268</v>
      </c>
      <c r="B272" s="66" t="s">
        <v>819</v>
      </c>
      <c r="C272" s="75" t="s">
        <v>1291</v>
      </c>
      <c r="D272" s="75" t="s">
        <v>174</v>
      </c>
      <c r="E272" s="75" t="s">
        <v>180</v>
      </c>
      <c r="F272" s="83" t="s">
        <v>1487</v>
      </c>
      <c r="G272" s="83"/>
      <c r="H272" s="86" t="s">
        <v>430</v>
      </c>
      <c r="I272" s="233" t="s">
        <v>359</v>
      </c>
      <c r="J272" s="156" t="s">
        <v>610</v>
      </c>
      <c r="K272" s="90" t="s">
        <v>440</v>
      </c>
      <c r="L272" s="224" t="s">
        <v>630</v>
      </c>
      <c r="M272" s="77" t="s">
        <v>409</v>
      </c>
      <c r="N272" s="77" t="s">
        <v>409</v>
      </c>
      <c r="O272" s="76">
        <v>2021</v>
      </c>
      <c r="P272" s="124">
        <v>158.72999999999999</v>
      </c>
      <c r="Q272" s="126">
        <f t="shared" si="9"/>
        <v>0</v>
      </c>
      <c r="R272" s="221">
        <f t="shared" si="8"/>
        <v>0</v>
      </c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</row>
    <row r="273" spans="1:48" s="16" customFormat="1" ht="110.25">
      <c r="A273" s="83">
        <v>269</v>
      </c>
      <c r="B273" s="66" t="s">
        <v>820</v>
      </c>
      <c r="C273" s="75" t="s">
        <v>1292</v>
      </c>
      <c r="D273" s="75" t="s">
        <v>174</v>
      </c>
      <c r="E273" s="75" t="s">
        <v>180</v>
      </c>
      <c r="F273" s="83" t="s">
        <v>1487</v>
      </c>
      <c r="G273" s="83"/>
      <c r="H273" s="86" t="s">
        <v>430</v>
      </c>
      <c r="I273" s="233" t="s">
        <v>359</v>
      </c>
      <c r="J273" s="156" t="s">
        <v>611</v>
      </c>
      <c r="K273" s="90" t="s">
        <v>440</v>
      </c>
      <c r="L273" s="224" t="s">
        <v>630</v>
      </c>
      <c r="M273" s="77" t="s">
        <v>409</v>
      </c>
      <c r="N273" s="77" t="s">
        <v>409</v>
      </c>
      <c r="O273" s="76">
        <v>2021</v>
      </c>
      <c r="P273" s="124">
        <v>71.83</v>
      </c>
      <c r="Q273" s="126">
        <f t="shared" si="9"/>
        <v>0</v>
      </c>
      <c r="R273" s="221">
        <f t="shared" si="8"/>
        <v>0</v>
      </c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</row>
    <row r="274" spans="1:48" s="16" customFormat="1" ht="110.25">
      <c r="A274" s="83">
        <v>270</v>
      </c>
      <c r="B274" s="86" t="s">
        <v>1325</v>
      </c>
      <c r="C274" s="75" t="s">
        <v>1293</v>
      </c>
      <c r="D274" s="75" t="s">
        <v>174</v>
      </c>
      <c r="E274" s="75" t="s">
        <v>180</v>
      </c>
      <c r="F274" s="83" t="s">
        <v>1487</v>
      </c>
      <c r="G274" s="83"/>
      <c r="H274" s="86" t="s">
        <v>430</v>
      </c>
      <c r="I274" s="233" t="s">
        <v>358</v>
      </c>
      <c r="J274" s="156" t="s">
        <v>612</v>
      </c>
      <c r="K274" s="90" t="s">
        <v>440</v>
      </c>
      <c r="L274" s="224" t="s">
        <v>630</v>
      </c>
      <c r="M274" s="77" t="s">
        <v>409</v>
      </c>
      <c r="N274" s="77" t="s">
        <v>409</v>
      </c>
      <c r="O274" s="76">
        <v>2021</v>
      </c>
      <c r="P274" s="124">
        <v>71.83</v>
      </c>
      <c r="Q274" s="126">
        <f t="shared" si="9"/>
        <v>0</v>
      </c>
      <c r="R274" s="221">
        <f t="shared" si="8"/>
        <v>0</v>
      </c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</row>
    <row r="275" spans="1:48" s="16" customFormat="1" ht="110.25">
      <c r="A275" s="83">
        <v>271</v>
      </c>
      <c r="B275" s="66" t="s">
        <v>821</v>
      </c>
      <c r="C275" s="75" t="s">
        <v>1294</v>
      </c>
      <c r="D275" s="75" t="s">
        <v>174</v>
      </c>
      <c r="E275" s="75" t="s">
        <v>180</v>
      </c>
      <c r="F275" s="83" t="s">
        <v>1487</v>
      </c>
      <c r="G275" s="83"/>
      <c r="H275" s="86" t="s">
        <v>430</v>
      </c>
      <c r="I275" s="233" t="s">
        <v>359</v>
      </c>
      <c r="J275" s="156" t="s">
        <v>613</v>
      </c>
      <c r="K275" s="90" t="s">
        <v>440</v>
      </c>
      <c r="L275" s="224" t="s">
        <v>630</v>
      </c>
      <c r="M275" s="77" t="s">
        <v>409</v>
      </c>
      <c r="N275" s="77" t="s">
        <v>409</v>
      </c>
      <c r="O275" s="76">
        <v>2021</v>
      </c>
      <c r="P275" s="124">
        <v>71.83</v>
      </c>
      <c r="Q275" s="126">
        <f t="shared" si="9"/>
        <v>0</v>
      </c>
      <c r="R275" s="221">
        <f t="shared" si="8"/>
        <v>0</v>
      </c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</row>
    <row r="276" spans="1:48" s="16" customFormat="1" ht="110.25">
      <c r="A276" s="83">
        <v>272</v>
      </c>
      <c r="B276" s="66" t="s">
        <v>822</v>
      </c>
      <c r="C276" s="75" t="s">
        <v>1295</v>
      </c>
      <c r="D276" s="75" t="s">
        <v>174</v>
      </c>
      <c r="E276" s="75" t="s">
        <v>180</v>
      </c>
      <c r="F276" s="83" t="s">
        <v>1487</v>
      </c>
      <c r="G276" s="83"/>
      <c r="H276" s="86" t="s">
        <v>430</v>
      </c>
      <c r="I276" s="233" t="s">
        <v>359</v>
      </c>
      <c r="J276" s="156" t="s">
        <v>614</v>
      </c>
      <c r="K276" s="90" t="s">
        <v>440</v>
      </c>
      <c r="L276" s="224" t="s">
        <v>630</v>
      </c>
      <c r="M276" s="77" t="s">
        <v>409</v>
      </c>
      <c r="N276" s="77" t="s">
        <v>409</v>
      </c>
      <c r="O276" s="76">
        <v>2021</v>
      </c>
      <c r="P276" s="124">
        <v>94.600000000000009</v>
      </c>
      <c r="Q276" s="126">
        <f t="shared" si="9"/>
        <v>0</v>
      </c>
      <c r="R276" s="221">
        <f t="shared" si="8"/>
        <v>0</v>
      </c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</row>
    <row r="277" spans="1:48" s="16" customFormat="1" ht="110.25">
      <c r="A277" s="83">
        <v>273</v>
      </c>
      <c r="B277" s="66" t="s">
        <v>823</v>
      </c>
      <c r="C277" s="75" t="s">
        <v>1296</v>
      </c>
      <c r="D277" s="75" t="s">
        <v>174</v>
      </c>
      <c r="E277" s="75" t="s">
        <v>180</v>
      </c>
      <c r="F277" s="83" t="s">
        <v>1487</v>
      </c>
      <c r="G277" s="83"/>
      <c r="H277" s="86" t="s">
        <v>430</v>
      </c>
      <c r="I277" s="233" t="s">
        <v>359</v>
      </c>
      <c r="J277" s="156" t="s">
        <v>615</v>
      </c>
      <c r="K277" s="90" t="s">
        <v>440</v>
      </c>
      <c r="L277" s="224" t="s">
        <v>630</v>
      </c>
      <c r="M277" s="77" t="s">
        <v>409</v>
      </c>
      <c r="N277" s="77" t="s">
        <v>409</v>
      </c>
      <c r="O277" s="76">
        <v>2020</v>
      </c>
      <c r="P277" s="124">
        <v>94.600000000000009</v>
      </c>
      <c r="Q277" s="126">
        <f t="shared" si="9"/>
        <v>0</v>
      </c>
      <c r="R277" s="221">
        <f t="shared" si="8"/>
        <v>0</v>
      </c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</row>
    <row r="278" spans="1:48" s="16" customFormat="1" ht="110.25">
      <c r="A278" s="83">
        <v>274</v>
      </c>
      <c r="B278" s="66" t="s">
        <v>824</v>
      </c>
      <c r="C278" s="75" t="s">
        <v>1297</v>
      </c>
      <c r="D278" s="75" t="s">
        <v>174</v>
      </c>
      <c r="E278" s="75" t="s">
        <v>180</v>
      </c>
      <c r="F278" s="83" t="s">
        <v>1487</v>
      </c>
      <c r="G278" s="83"/>
      <c r="H278" s="223" t="s">
        <v>330</v>
      </c>
      <c r="I278" s="233" t="s">
        <v>358</v>
      </c>
      <c r="J278" s="156" t="s">
        <v>616</v>
      </c>
      <c r="K278" s="90" t="s">
        <v>440</v>
      </c>
      <c r="L278" s="224" t="s">
        <v>630</v>
      </c>
      <c r="M278" s="77" t="s">
        <v>409</v>
      </c>
      <c r="N278" s="77" t="s">
        <v>409</v>
      </c>
      <c r="O278" s="76">
        <v>2021</v>
      </c>
      <c r="P278" s="124">
        <v>142.34000000000003</v>
      </c>
      <c r="Q278" s="126">
        <f t="shared" si="9"/>
        <v>0</v>
      </c>
      <c r="R278" s="221">
        <f t="shared" si="8"/>
        <v>0</v>
      </c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</row>
    <row r="279" spans="1:48" s="16" customFormat="1" ht="110.25">
      <c r="A279" s="83">
        <v>275</v>
      </c>
      <c r="B279" s="66" t="s">
        <v>825</v>
      </c>
      <c r="C279" s="75" t="s">
        <v>1298</v>
      </c>
      <c r="D279" s="75" t="s">
        <v>174</v>
      </c>
      <c r="E279" s="75" t="s">
        <v>180</v>
      </c>
      <c r="F279" s="83" t="s">
        <v>1487</v>
      </c>
      <c r="G279" s="83"/>
      <c r="H279" s="94" t="s">
        <v>330</v>
      </c>
      <c r="I279" s="74" t="s">
        <v>359</v>
      </c>
      <c r="J279" s="78" t="s">
        <v>617</v>
      </c>
      <c r="K279" s="90" t="s">
        <v>440</v>
      </c>
      <c r="L279" s="224" t="s">
        <v>630</v>
      </c>
      <c r="M279" s="79" t="s">
        <v>409</v>
      </c>
      <c r="N279" s="79" t="s">
        <v>409</v>
      </c>
      <c r="O279" s="76">
        <v>2020</v>
      </c>
      <c r="P279" s="124">
        <v>142.34000000000003</v>
      </c>
      <c r="Q279" s="126">
        <f t="shared" si="9"/>
        <v>0</v>
      </c>
      <c r="R279" s="221">
        <f t="shared" si="8"/>
        <v>0</v>
      </c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</row>
    <row r="280" spans="1:48" s="215" customFormat="1" ht="110.25">
      <c r="A280" s="83">
        <v>276</v>
      </c>
      <c r="B280" s="66" t="s">
        <v>826</v>
      </c>
      <c r="C280" s="75" t="s">
        <v>1299</v>
      </c>
      <c r="D280" s="75" t="s">
        <v>174</v>
      </c>
      <c r="E280" s="75" t="s">
        <v>180</v>
      </c>
      <c r="F280" s="83" t="s">
        <v>1487</v>
      </c>
      <c r="G280" s="83"/>
      <c r="H280" s="86" t="s">
        <v>424</v>
      </c>
      <c r="I280" s="74" t="s">
        <v>359</v>
      </c>
      <c r="J280" s="78" t="s">
        <v>618</v>
      </c>
      <c r="K280" s="90" t="s">
        <v>440</v>
      </c>
      <c r="L280" s="224" t="s">
        <v>630</v>
      </c>
      <c r="M280" s="79" t="s">
        <v>409</v>
      </c>
      <c r="N280" s="79" t="s">
        <v>409</v>
      </c>
      <c r="O280" s="76">
        <v>2021</v>
      </c>
      <c r="P280" s="124">
        <v>103.28999999999999</v>
      </c>
      <c r="Q280" s="126">
        <f t="shared" si="9"/>
        <v>0</v>
      </c>
      <c r="R280" s="221">
        <f t="shared" si="8"/>
        <v>0</v>
      </c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</row>
    <row r="281" spans="1:48" s="215" customFormat="1" ht="110.25">
      <c r="A281" s="83">
        <v>277</v>
      </c>
      <c r="B281" s="66" t="s">
        <v>827</v>
      </c>
      <c r="C281" s="75" t="s">
        <v>1300</v>
      </c>
      <c r="D281" s="75" t="s">
        <v>174</v>
      </c>
      <c r="E281" s="75" t="s">
        <v>180</v>
      </c>
      <c r="F281" s="83" t="s">
        <v>1487</v>
      </c>
      <c r="G281" s="83"/>
      <c r="H281" s="86" t="s">
        <v>426</v>
      </c>
      <c r="I281" s="74" t="s">
        <v>359</v>
      </c>
      <c r="J281" s="78" t="s">
        <v>619</v>
      </c>
      <c r="K281" s="90" t="s">
        <v>440</v>
      </c>
      <c r="L281" s="224" t="s">
        <v>630</v>
      </c>
      <c r="M281" s="79" t="s">
        <v>409</v>
      </c>
      <c r="N281" s="79" t="s">
        <v>409</v>
      </c>
      <c r="O281" s="76">
        <v>2020</v>
      </c>
      <c r="P281" s="124">
        <v>103.28999999999999</v>
      </c>
      <c r="Q281" s="126">
        <f t="shared" si="9"/>
        <v>0</v>
      </c>
      <c r="R281" s="221">
        <f t="shared" si="8"/>
        <v>0</v>
      </c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  <c r="AH281" s="20"/>
      <c r="AI281" s="20"/>
      <c r="AJ281" s="20"/>
      <c r="AK281" s="20"/>
      <c r="AL281" s="20"/>
      <c r="AM281" s="20"/>
      <c r="AN281" s="20"/>
      <c r="AO281" s="20"/>
      <c r="AP281" s="20"/>
      <c r="AQ281" s="20"/>
      <c r="AR281" s="20"/>
      <c r="AS281" s="20"/>
      <c r="AT281" s="20"/>
      <c r="AU281" s="20"/>
      <c r="AV281" s="20"/>
    </row>
    <row r="282" spans="1:48" s="215" customFormat="1" ht="110.25">
      <c r="A282" s="83">
        <v>278</v>
      </c>
      <c r="B282" s="66" t="s">
        <v>828</v>
      </c>
      <c r="C282" s="75" t="s">
        <v>1301</v>
      </c>
      <c r="D282" s="75" t="s">
        <v>174</v>
      </c>
      <c r="E282" s="75" t="s">
        <v>180</v>
      </c>
      <c r="F282" s="83" t="s">
        <v>1487</v>
      </c>
      <c r="G282" s="83"/>
      <c r="H282" s="86" t="s">
        <v>428</v>
      </c>
      <c r="I282" s="74" t="s">
        <v>359</v>
      </c>
      <c r="J282" s="78" t="s">
        <v>620</v>
      </c>
      <c r="K282" s="90" t="s">
        <v>440</v>
      </c>
      <c r="L282" s="224" t="s">
        <v>630</v>
      </c>
      <c r="M282" s="79" t="s">
        <v>409</v>
      </c>
      <c r="N282" s="79" t="s">
        <v>409</v>
      </c>
      <c r="O282" s="76">
        <v>2021</v>
      </c>
      <c r="P282" s="124">
        <v>103.28999999999999</v>
      </c>
      <c r="Q282" s="126">
        <f t="shared" si="9"/>
        <v>0</v>
      </c>
      <c r="R282" s="221">
        <f t="shared" si="8"/>
        <v>0</v>
      </c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  <c r="AI282" s="20"/>
      <c r="AJ282" s="20"/>
      <c r="AK282" s="20"/>
      <c r="AL282" s="20"/>
      <c r="AM282" s="20"/>
      <c r="AN282" s="20"/>
      <c r="AO282" s="20"/>
      <c r="AP282" s="20"/>
      <c r="AQ282" s="20"/>
      <c r="AR282" s="20"/>
      <c r="AS282" s="20"/>
      <c r="AT282" s="20"/>
      <c r="AU282" s="20"/>
      <c r="AV282" s="20"/>
    </row>
    <row r="283" spans="1:48" s="215" customFormat="1" ht="110.25">
      <c r="A283" s="83">
        <v>279</v>
      </c>
      <c r="B283" s="66" t="s">
        <v>829</v>
      </c>
      <c r="C283" s="75" t="s">
        <v>1302</v>
      </c>
      <c r="D283" s="75" t="s">
        <v>174</v>
      </c>
      <c r="E283" s="75" t="s">
        <v>180</v>
      </c>
      <c r="F283" s="83" t="s">
        <v>1487</v>
      </c>
      <c r="G283" s="83"/>
      <c r="H283" s="86" t="s">
        <v>430</v>
      </c>
      <c r="I283" s="74" t="s">
        <v>359</v>
      </c>
      <c r="J283" s="78" t="s">
        <v>621</v>
      </c>
      <c r="K283" s="90" t="s">
        <v>440</v>
      </c>
      <c r="L283" s="224" t="s">
        <v>630</v>
      </c>
      <c r="M283" s="79" t="s">
        <v>409</v>
      </c>
      <c r="N283" s="79" t="s">
        <v>409</v>
      </c>
      <c r="O283" s="76">
        <v>2021</v>
      </c>
      <c r="P283" s="124">
        <v>103.28999999999999</v>
      </c>
      <c r="Q283" s="126">
        <f t="shared" si="9"/>
        <v>0</v>
      </c>
      <c r="R283" s="221">
        <f t="shared" si="8"/>
        <v>0</v>
      </c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  <c r="AH283" s="20"/>
      <c r="AI283" s="20"/>
      <c r="AJ283" s="20"/>
      <c r="AK283" s="20"/>
      <c r="AL283" s="20"/>
      <c r="AM283" s="20"/>
      <c r="AN283" s="20"/>
      <c r="AO283" s="20"/>
      <c r="AP283" s="20"/>
      <c r="AQ283" s="20"/>
      <c r="AR283" s="20"/>
      <c r="AS283" s="20"/>
      <c r="AT283" s="20"/>
      <c r="AU283" s="20"/>
      <c r="AV283" s="20"/>
    </row>
    <row r="284" spans="1:48" s="215" customFormat="1" ht="47.25">
      <c r="A284" s="83">
        <v>280</v>
      </c>
      <c r="B284" s="66" t="s">
        <v>2668</v>
      </c>
      <c r="C284" s="75" t="s">
        <v>1303</v>
      </c>
      <c r="D284" s="75" t="s">
        <v>174</v>
      </c>
      <c r="E284" s="75" t="s">
        <v>180</v>
      </c>
      <c r="F284" s="83" t="s">
        <v>1487</v>
      </c>
      <c r="G284" s="83"/>
      <c r="H284" s="86" t="s">
        <v>430</v>
      </c>
      <c r="I284" s="74" t="s">
        <v>359</v>
      </c>
      <c r="J284" s="78" t="s">
        <v>623</v>
      </c>
      <c r="K284" s="90" t="s">
        <v>440</v>
      </c>
      <c r="L284" s="147" t="s">
        <v>622</v>
      </c>
      <c r="M284" s="79" t="s">
        <v>409</v>
      </c>
      <c r="N284" s="79" t="s">
        <v>409</v>
      </c>
      <c r="O284" s="76">
        <v>2021</v>
      </c>
      <c r="P284" s="124">
        <v>135.85000000000002</v>
      </c>
      <c r="Q284" s="126">
        <f t="shared" si="9"/>
        <v>0</v>
      </c>
      <c r="R284" s="221">
        <f t="shared" si="8"/>
        <v>0</v>
      </c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  <c r="AH284" s="20"/>
      <c r="AI284" s="20"/>
      <c r="AJ284" s="20"/>
      <c r="AK284" s="20"/>
      <c r="AL284" s="20"/>
      <c r="AM284" s="20"/>
      <c r="AN284" s="20"/>
      <c r="AO284" s="20"/>
      <c r="AP284" s="20"/>
      <c r="AQ284" s="20"/>
      <c r="AR284" s="20"/>
      <c r="AS284" s="20"/>
      <c r="AT284" s="20"/>
      <c r="AU284" s="20"/>
      <c r="AV284" s="20"/>
    </row>
    <row r="285" spans="1:48" s="215" customFormat="1" ht="47.25">
      <c r="A285" s="83">
        <v>281</v>
      </c>
      <c r="B285" s="66" t="s">
        <v>2669</v>
      </c>
      <c r="C285" s="75" t="s">
        <v>1304</v>
      </c>
      <c r="D285" s="75" t="s">
        <v>174</v>
      </c>
      <c r="E285" s="75" t="s">
        <v>180</v>
      </c>
      <c r="F285" s="83" t="s">
        <v>1487</v>
      </c>
      <c r="G285" s="83"/>
      <c r="H285" s="86" t="s">
        <v>428</v>
      </c>
      <c r="I285" s="74" t="s">
        <v>359</v>
      </c>
      <c r="J285" s="78" t="s">
        <v>624</v>
      </c>
      <c r="K285" s="90" t="s">
        <v>440</v>
      </c>
      <c r="L285" s="147" t="s">
        <v>622</v>
      </c>
      <c r="M285" s="79" t="s">
        <v>409</v>
      </c>
      <c r="N285" s="79" t="s">
        <v>409</v>
      </c>
      <c r="O285" s="76">
        <v>2021</v>
      </c>
      <c r="P285" s="124">
        <v>146.85000000000002</v>
      </c>
      <c r="Q285" s="126">
        <f t="shared" si="9"/>
        <v>0</v>
      </c>
      <c r="R285" s="221">
        <f t="shared" si="8"/>
        <v>0</v>
      </c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  <c r="AH285" s="20"/>
      <c r="AI285" s="20"/>
      <c r="AJ285" s="20"/>
      <c r="AK285" s="20"/>
      <c r="AL285" s="20"/>
      <c r="AM285" s="20"/>
      <c r="AN285" s="20"/>
      <c r="AO285" s="20"/>
      <c r="AP285" s="20"/>
      <c r="AQ285" s="20"/>
      <c r="AR285" s="20"/>
      <c r="AS285" s="20"/>
      <c r="AT285" s="20"/>
      <c r="AU285" s="20"/>
      <c r="AV285" s="20"/>
    </row>
    <row r="286" spans="1:48" s="215" customFormat="1" ht="78.75">
      <c r="A286" s="83">
        <v>282</v>
      </c>
      <c r="B286" s="66" t="s">
        <v>830</v>
      </c>
      <c r="C286" s="75" t="s">
        <v>1305</v>
      </c>
      <c r="D286" s="75" t="s">
        <v>174</v>
      </c>
      <c r="E286" s="75" t="s">
        <v>180</v>
      </c>
      <c r="F286" s="83" t="s">
        <v>1487</v>
      </c>
      <c r="G286" s="83"/>
      <c r="H286" s="94" t="s">
        <v>330</v>
      </c>
      <c r="I286" s="74" t="s">
        <v>626</v>
      </c>
      <c r="J286" s="78" t="s">
        <v>627</v>
      </c>
      <c r="K286" s="90" t="s">
        <v>440</v>
      </c>
      <c r="L286" s="78" t="s">
        <v>625</v>
      </c>
      <c r="M286" s="79" t="s">
        <v>409</v>
      </c>
      <c r="N286" s="79" t="s">
        <v>409</v>
      </c>
      <c r="O286" s="76">
        <v>2021</v>
      </c>
      <c r="P286" s="124">
        <v>242.44000000000003</v>
      </c>
      <c r="Q286" s="126">
        <f t="shared" si="9"/>
        <v>0</v>
      </c>
      <c r="R286" s="221">
        <f t="shared" si="8"/>
        <v>0</v>
      </c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  <c r="AI286" s="20"/>
      <c r="AJ286" s="20"/>
      <c r="AK286" s="20"/>
      <c r="AL286" s="20"/>
      <c r="AM286" s="20"/>
      <c r="AN286" s="20"/>
      <c r="AO286" s="20"/>
      <c r="AP286" s="20"/>
      <c r="AQ286" s="20"/>
      <c r="AR286" s="20"/>
      <c r="AS286" s="20"/>
      <c r="AT286" s="20"/>
      <c r="AU286" s="20"/>
      <c r="AV286" s="20"/>
    </row>
    <row r="287" spans="1:48" s="215" customFormat="1" ht="47.25">
      <c r="A287" s="83">
        <v>283</v>
      </c>
      <c r="B287" s="66" t="s">
        <v>1040</v>
      </c>
      <c r="C287" s="75" t="s">
        <v>1041</v>
      </c>
      <c r="D287" s="75" t="s">
        <v>174</v>
      </c>
      <c r="E287" s="75" t="s">
        <v>180</v>
      </c>
      <c r="F287" s="83" t="s">
        <v>1487</v>
      </c>
      <c r="G287" s="83"/>
      <c r="H287" s="86" t="s">
        <v>424</v>
      </c>
      <c r="I287" s="74" t="s">
        <v>359</v>
      </c>
      <c r="J287" s="78" t="s">
        <v>1042</v>
      </c>
      <c r="K287" s="79" t="s">
        <v>440</v>
      </c>
      <c r="L287" s="78" t="s">
        <v>1043</v>
      </c>
      <c r="M287" s="79" t="s">
        <v>409</v>
      </c>
      <c r="N287" s="79" t="s">
        <v>409</v>
      </c>
      <c r="O287" s="76">
        <v>2018</v>
      </c>
      <c r="P287" s="124">
        <v>71.83</v>
      </c>
      <c r="Q287" s="126">
        <f t="shared" si="9"/>
        <v>0</v>
      </c>
      <c r="R287" s="221">
        <f t="shared" si="8"/>
        <v>0</v>
      </c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  <c r="AH287" s="20"/>
      <c r="AI287" s="20"/>
      <c r="AJ287" s="20"/>
      <c r="AK287" s="20"/>
      <c r="AL287" s="20"/>
      <c r="AM287" s="20"/>
      <c r="AN287" s="20"/>
      <c r="AO287" s="20"/>
      <c r="AP287" s="20"/>
      <c r="AQ287" s="20"/>
      <c r="AR287" s="20"/>
      <c r="AS287" s="20"/>
      <c r="AT287" s="20"/>
      <c r="AU287" s="20"/>
      <c r="AV287" s="20"/>
    </row>
    <row r="288" spans="1:48" s="216" customFormat="1" ht="47.25">
      <c r="A288" s="83">
        <v>284</v>
      </c>
      <c r="B288" s="66" t="s">
        <v>839</v>
      </c>
      <c r="C288" s="75" t="s">
        <v>1306</v>
      </c>
      <c r="D288" s="75" t="s">
        <v>174</v>
      </c>
      <c r="E288" s="77" t="s">
        <v>329</v>
      </c>
      <c r="F288" s="83" t="s">
        <v>1487</v>
      </c>
      <c r="G288" s="83"/>
      <c r="H288" s="94" t="s">
        <v>330</v>
      </c>
      <c r="I288" s="78" t="s">
        <v>357</v>
      </c>
      <c r="J288" s="78" t="s">
        <v>842</v>
      </c>
      <c r="K288" s="79" t="s">
        <v>440</v>
      </c>
      <c r="L288" s="292" t="s">
        <v>2352</v>
      </c>
      <c r="M288" s="79" t="s">
        <v>409</v>
      </c>
      <c r="N288" s="79" t="s">
        <v>409</v>
      </c>
      <c r="O288" s="76">
        <v>2020</v>
      </c>
      <c r="P288" s="124">
        <v>369.49000000000007</v>
      </c>
      <c r="Q288" s="126">
        <f t="shared" si="9"/>
        <v>0</v>
      </c>
      <c r="R288" s="221">
        <f t="shared" si="8"/>
        <v>0</v>
      </c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  <c r="AI288" s="20"/>
      <c r="AJ288" s="20"/>
      <c r="AK288" s="20"/>
      <c r="AL288" s="20"/>
      <c r="AM288" s="20"/>
      <c r="AN288" s="20"/>
      <c r="AO288" s="20"/>
      <c r="AP288" s="20"/>
      <c r="AQ288" s="20"/>
      <c r="AR288" s="20"/>
      <c r="AS288" s="20"/>
      <c r="AT288" s="20"/>
      <c r="AU288" s="20"/>
      <c r="AV288" s="20"/>
    </row>
    <row r="289" spans="1:48" s="216" customFormat="1" ht="31.5">
      <c r="A289" s="83">
        <v>285</v>
      </c>
      <c r="B289" s="66" t="s">
        <v>840</v>
      </c>
      <c r="C289" s="75" t="s">
        <v>1307</v>
      </c>
      <c r="D289" s="75" t="s">
        <v>174</v>
      </c>
      <c r="E289" s="77" t="s">
        <v>329</v>
      </c>
      <c r="F289" s="83" t="s">
        <v>1487</v>
      </c>
      <c r="G289" s="83"/>
      <c r="H289" s="94" t="s">
        <v>330</v>
      </c>
      <c r="I289" s="78" t="s">
        <v>843</v>
      </c>
      <c r="J289" s="78" t="s">
        <v>844</v>
      </c>
      <c r="K289" s="79" t="s">
        <v>440</v>
      </c>
      <c r="L289" s="292" t="s">
        <v>2317</v>
      </c>
      <c r="M289" s="79" t="s">
        <v>409</v>
      </c>
      <c r="N289" s="79" t="s">
        <v>409</v>
      </c>
      <c r="O289" s="76">
        <v>2020</v>
      </c>
      <c r="P289" s="124">
        <v>336.93000000000006</v>
      </c>
      <c r="Q289" s="126">
        <f t="shared" si="9"/>
        <v>0</v>
      </c>
      <c r="R289" s="221">
        <f t="shared" si="8"/>
        <v>0</v>
      </c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  <c r="AH289" s="20"/>
      <c r="AI289" s="20"/>
      <c r="AJ289" s="20"/>
      <c r="AK289" s="20"/>
      <c r="AL289" s="20"/>
      <c r="AM289" s="20"/>
      <c r="AN289" s="20"/>
      <c r="AO289" s="20"/>
      <c r="AP289" s="20"/>
      <c r="AQ289" s="20"/>
      <c r="AR289" s="20"/>
      <c r="AS289" s="20"/>
      <c r="AT289" s="20"/>
      <c r="AU289" s="20"/>
      <c r="AV289" s="20"/>
    </row>
    <row r="290" spans="1:48" s="216" customFormat="1" ht="31.5">
      <c r="A290" s="83">
        <v>286</v>
      </c>
      <c r="B290" s="66" t="s">
        <v>841</v>
      </c>
      <c r="C290" s="75" t="s">
        <v>1308</v>
      </c>
      <c r="D290" s="75" t="s">
        <v>174</v>
      </c>
      <c r="E290" s="77" t="s">
        <v>329</v>
      </c>
      <c r="F290" s="83" t="s">
        <v>1487</v>
      </c>
      <c r="G290" s="83"/>
      <c r="H290" s="94" t="s">
        <v>330</v>
      </c>
      <c r="I290" s="78" t="s">
        <v>360</v>
      </c>
      <c r="J290" s="78" t="s">
        <v>845</v>
      </c>
      <c r="K290" s="79" t="s">
        <v>440</v>
      </c>
      <c r="L290" s="292" t="s">
        <v>2349</v>
      </c>
      <c r="M290" s="79" t="s">
        <v>409</v>
      </c>
      <c r="N290" s="79" t="s">
        <v>409</v>
      </c>
      <c r="O290" s="76">
        <v>2020</v>
      </c>
      <c r="P290" s="124">
        <v>266.31</v>
      </c>
      <c r="Q290" s="126">
        <f t="shared" si="9"/>
        <v>0</v>
      </c>
      <c r="R290" s="221">
        <f t="shared" si="8"/>
        <v>0</v>
      </c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  <c r="AH290" s="20"/>
      <c r="AI290" s="20"/>
      <c r="AJ290" s="20"/>
      <c r="AK290" s="20"/>
      <c r="AL290" s="20"/>
      <c r="AM290" s="20"/>
      <c r="AN290" s="20"/>
      <c r="AO290" s="20"/>
      <c r="AP290" s="20"/>
      <c r="AQ290" s="20"/>
      <c r="AR290" s="20"/>
      <c r="AS290" s="20"/>
      <c r="AT290" s="20"/>
      <c r="AU290" s="20"/>
      <c r="AV290" s="20"/>
    </row>
    <row r="291" spans="1:48" s="282" customFormat="1" ht="47.25">
      <c r="A291" s="70">
        <v>287</v>
      </c>
      <c r="B291" s="64" t="s">
        <v>1490</v>
      </c>
      <c r="C291" s="71" t="s">
        <v>1493</v>
      </c>
      <c r="D291" s="71" t="s">
        <v>174</v>
      </c>
      <c r="E291" s="63" t="s">
        <v>180</v>
      </c>
      <c r="F291" s="70" t="s">
        <v>1487</v>
      </c>
      <c r="G291" s="70" t="s">
        <v>1465</v>
      </c>
      <c r="H291" s="71" t="s">
        <v>430</v>
      </c>
      <c r="I291" s="93" t="s">
        <v>359</v>
      </c>
      <c r="J291" s="93" t="s">
        <v>1496</v>
      </c>
      <c r="K291" s="71" t="s">
        <v>1497</v>
      </c>
      <c r="L291" s="280" t="s">
        <v>1498</v>
      </c>
      <c r="M291" s="140" t="s">
        <v>409</v>
      </c>
      <c r="N291" s="71" t="s">
        <v>409</v>
      </c>
      <c r="O291" s="62">
        <v>2021</v>
      </c>
      <c r="P291" s="295">
        <v>99.66</v>
      </c>
      <c r="Q291" s="141">
        <f t="shared" si="9"/>
        <v>0</v>
      </c>
      <c r="R291" s="231">
        <f t="shared" si="8"/>
        <v>0</v>
      </c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</row>
    <row r="292" spans="1:48" s="282" customFormat="1" ht="47.25">
      <c r="A292" s="70">
        <v>288</v>
      </c>
      <c r="B292" s="64" t="s">
        <v>1491</v>
      </c>
      <c r="C292" s="71" t="s">
        <v>1494</v>
      </c>
      <c r="D292" s="71" t="s">
        <v>174</v>
      </c>
      <c r="E292" s="63" t="s">
        <v>180</v>
      </c>
      <c r="F292" s="70" t="s">
        <v>1487</v>
      </c>
      <c r="G292" s="70" t="s">
        <v>1465</v>
      </c>
      <c r="H292" s="71" t="s">
        <v>430</v>
      </c>
      <c r="I292" s="93" t="s">
        <v>359</v>
      </c>
      <c r="J292" s="93" t="s">
        <v>1499</v>
      </c>
      <c r="K292" s="71" t="s">
        <v>1497</v>
      </c>
      <c r="L292" s="280" t="s">
        <v>1498</v>
      </c>
      <c r="M292" s="140" t="s">
        <v>409</v>
      </c>
      <c r="N292" s="71" t="s">
        <v>409</v>
      </c>
      <c r="O292" s="62">
        <v>2021</v>
      </c>
      <c r="P292" s="295">
        <v>148.06</v>
      </c>
      <c r="Q292" s="141">
        <f t="shared" si="9"/>
        <v>0</v>
      </c>
      <c r="R292" s="231">
        <f t="shared" si="8"/>
        <v>0</v>
      </c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</row>
    <row r="293" spans="1:48" s="282" customFormat="1" ht="47.25">
      <c r="A293" s="70">
        <v>289</v>
      </c>
      <c r="B293" s="64" t="s">
        <v>1492</v>
      </c>
      <c r="C293" s="71" t="s">
        <v>1495</v>
      </c>
      <c r="D293" s="71" t="s">
        <v>174</v>
      </c>
      <c r="E293" s="63" t="s">
        <v>180</v>
      </c>
      <c r="F293" s="70" t="s">
        <v>1487</v>
      </c>
      <c r="G293" s="70" t="s">
        <v>1465</v>
      </c>
      <c r="H293" s="71" t="s">
        <v>430</v>
      </c>
      <c r="I293" s="93" t="s">
        <v>359</v>
      </c>
      <c r="J293" s="93" t="s">
        <v>1500</v>
      </c>
      <c r="K293" s="71" t="s">
        <v>1497</v>
      </c>
      <c r="L293" s="280" t="s">
        <v>1498</v>
      </c>
      <c r="M293" s="140" t="s">
        <v>409</v>
      </c>
      <c r="N293" s="71" t="s">
        <v>409</v>
      </c>
      <c r="O293" s="62">
        <v>2021</v>
      </c>
      <c r="P293" s="295">
        <v>148.06</v>
      </c>
      <c r="Q293" s="141">
        <f t="shared" si="9"/>
        <v>0</v>
      </c>
      <c r="R293" s="231">
        <f t="shared" si="8"/>
        <v>0</v>
      </c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</row>
    <row r="294" spans="1:48" s="216" customFormat="1" ht="63">
      <c r="A294" s="70">
        <v>290</v>
      </c>
      <c r="B294" s="64" t="s">
        <v>1542</v>
      </c>
      <c r="C294" s="71" t="s">
        <v>1841</v>
      </c>
      <c r="D294" s="71" t="s">
        <v>174</v>
      </c>
      <c r="E294" s="63" t="s">
        <v>183</v>
      </c>
      <c r="F294" s="70" t="s">
        <v>1487</v>
      </c>
      <c r="G294" s="70" t="s">
        <v>1465</v>
      </c>
      <c r="H294" s="290" t="s">
        <v>426</v>
      </c>
      <c r="I294" s="72" t="s">
        <v>2116</v>
      </c>
      <c r="J294" s="72" t="s">
        <v>2117</v>
      </c>
      <c r="K294" s="61" t="s">
        <v>440</v>
      </c>
      <c r="L294" s="72" t="s">
        <v>2118</v>
      </c>
      <c r="M294" s="61" t="s">
        <v>409</v>
      </c>
      <c r="N294" s="61" t="s">
        <v>409</v>
      </c>
      <c r="O294" s="62">
        <v>2021</v>
      </c>
      <c r="P294" s="295">
        <v>184.8</v>
      </c>
      <c r="Q294" s="141">
        <f t="shared" si="9"/>
        <v>0</v>
      </c>
      <c r="R294" s="231">
        <f t="shared" si="8"/>
        <v>0</v>
      </c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0"/>
    </row>
    <row r="295" spans="1:48" s="216" customFormat="1" ht="47.25">
      <c r="A295" s="70">
        <v>291</v>
      </c>
      <c r="B295" s="64" t="s">
        <v>2510</v>
      </c>
      <c r="C295" s="71" t="s">
        <v>1842</v>
      </c>
      <c r="D295" s="71" t="s">
        <v>174</v>
      </c>
      <c r="E295" s="63" t="s">
        <v>183</v>
      </c>
      <c r="F295" s="70" t="s">
        <v>1487</v>
      </c>
      <c r="G295" s="70" t="s">
        <v>1465</v>
      </c>
      <c r="H295" s="290" t="s">
        <v>430</v>
      </c>
      <c r="I295" s="72" t="s">
        <v>34</v>
      </c>
      <c r="J295" s="72" t="s">
        <v>2119</v>
      </c>
      <c r="K295" s="61" t="s">
        <v>440</v>
      </c>
      <c r="L295" s="72" t="s">
        <v>2118</v>
      </c>
      <c r="M295" s="61" t="s">
        <v>409</v>
      </c>
      <c r="N295" s="61" t="s">
        <v>409</v>
      </c>
      <c r="O295" s="62">
        <v>2021</v>
      </c>
      <c r="P295" s="295">
        <v>217.36</v>
      </c>
      <c r="Q295" s="141">
        <f t="shared" si="9"/>
        <v>0</v>
      </c>
      <c r="R295" s="231">
        <f t="shared" si="8"/>
        <v>0</v>
      </c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20"/>
      <c r="AH295" s="20"/>
      <c r="AI295" s="20"/>
      <c r="AJ295" s="20"/>
      <c r="AK295" s="20"/>
      <c r="AL295" s="20"/>
      <c r="AM295" s="20"/>
      <c r="AN295" s="20"/>
      <c r="AO295" s="20"/>
      <c r="AP295" s="20"/>
      <c r="AQ295" s="20"/>
      <c r="AR295" s="20"/>
      <c r="AS295" s="20"/>
      <c r="AT295" s="20"/>
      <c r="AU295" s="20"/>
      <c r="AV295" s="20"/>
    </row>
    <row r="296" spans="1:48" s="216" customFormat="1" ht="47.25">
      <c r="A296" s="70">
        <v>292</v>
      </c>
      <c r="B296" s="64" t="s">
        <v>2511</v>
      </c>
      <c r="C296" s="71" t="s">
        <v>1843</v>
      </c>
      <c r="D296" s="71" t="s">
        <v>174</v>
      </c>
      <c r="E296" s="63" t="s">
        <v>183</v>
      </c>
      <c r="F296" s="70" t="s">
        <v>1487</v>
      </c>
      <c r="G296" s="70" t="s">
        <v>1465</v>
      </c>
      <c r="H296" s="290" t="s">
        <v>430</v>
      </c>
      <c r="I296" s="72" t="s">
        <v>34</v>
      </c>
      <c r="J296" s="72" t="s">
        <v>2120</v>
      </c>
      <c r="K296" s="61" t="s">
        <v>440</v>
      </c>
      <c r="L296" s="72" t="s">
        <v>2118</v>
      </c>
      <c r="M296" s="61" t="s">
        <v>409</v>
      </c>
      <c r="N296" s="61" t="s">
        <v>409</v>
      </c>
      <c r="O296" s="62">
        <v>2021</v>
      </c>
      <c r="P296" s="295">
        <v>217.36</v>
      </c>
      <c r="Q296" s="141">
        <f t="shared" si="9"/>
        <v>0</v>
      </c>
      <c r="R296" s="231">
        <f t="shared" si="8"/>
        <v>0</v>
      </c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  <c r="AH296" s="20"/>
      <c r="AI296" s="20"/>
      <c r="AJ296" s="20"/>
      <c r="AK296" s="20"/>
      <c r="AL296" s="20"/>
      <c r="AM296" s="20"/>
      <c r="AN296" s="20"/>
      <c r="AO296" s="20"/>
      <c r="AP296" s="20"/>
      <c r="AQ296" s="20"/>
      <c r="AR296" s="20"/>
      <c r="AS296" s="20"/>
      <c r="AT296" s="20"/>
      <c r="AU296" s="20"/>
      <c r="AV296" s="20"/>
    </row>
    <row r="297" spans="1:48" s="216" customFormat="1" ht="47.25">
      <c r="A297" s="70">
        <v>293</v>
      </c>
      <c r="B297" s="64" t="s">
        <v>1543</v>
      </c>
      <c r="C297" s="71" t="s">
        <v>1844</v>
      </c>
      <c r="D297" s="71" t="s">
        <v>174</v>
      </c>
      <c r="E297" s="63" t="s">
        <v>183</v>
      </c>
      <c r="F297" s="70" t="s">
        <v>1487</v>
      </c>
      <c r="G297" s="70" t="s">
        <v>1465</v>
      </c>
      <c r="H297" s="290" t="s">
        <v>430</v>
      </c>
      <c r="I297" s="72" t="s">
        <v>2121</v>
      </c>
      <c r="J297" s="72" t="s">
        <v>2122</v>
      </c>
      <c r="K297" s="61" t="s">
        <v>440</v>
      </c>
      <c r="L297" s="72" t="s">
        <v>2118</v>
      </c>
      <c r="M297" s="61" t="s">
        <v>409</v>
      </c>
      <c r="N297" s="61" t="s">
        <v>409</v>
      </c>
      <c r="O297" s="62">
        <v>2021</v>
      </c>
      <c r="P297" s="295">
        <v>217.36</v>
      </c>
      <c r="Q297" s="141">
        <f t="shared" si="9"/>
        <v>0</v>
      </c>
      <c r="R297" s="231">
        <f t="shared" si="8"/>
        <v>0</v>
      </c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0"/>
    </row>
    <row r="298" spans="1:48" s="216" customFormat="1" ht="47.25">
      <c r="A298" s="70">
        <v>294</v>
      </c>
      <c r="B298" s="64" t="s">
        <v>1544</v>
      </c>
      <c r="C298" s="71" t="s">
        <v>1845</v>
      </c>
      <c r="D298" s="71" t="s">
        <v>174</v>
      </c>
      <c r="E298" s="63" t="s">
        <v>183</v>
      </c>
      <c r="F298" s="70" t="s">
        <v>1487</v>
      </c>
      <c r="G298" s="70" t="s">
        <v>1465</v>
      </c>
      <c r="H298" s="290" t="s">
        <v>430</v>
      </c>
      <c r="I298" s="72" t="s">
        <v>2121</v>
      </c>
      <c r="J298" s="72" t="s">
        <v>2123</v>
      </c>
      <c r="K298" s="61" t="s">
        <v>440</v>
      </c>
      <c r="L298" s="72" t="s">
        <v>2118</v>
      </c>
      <c r="M298" s="61" t="s">
        <v>409</v>
      </c>
      <c r="N298" s="61" t="s">
        <v>409</v>
      </c>
      <c r="O298" s="62">
        <v>2021</v>
      </c>
      <c r="P298" s="295">
        <v>217.36</v>
      </c>
      <c r="Q298" s="141">
        <f t="shared" si="9"/>
        <v>0</v>
      </c>
      <c r="R298" s="231">
        <f t="shared" si="8"/>
        <v>0</v>
      </c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  <c r="AH298" s="20"/>
      <c r="AI298" s="20"/>
      <c r="AJ298" s="20"/>
      <c r="AK298" s="20"/>
      <c r="AL298" s="20"/>
      <c r="AM298" s="20"/>
      <c r="AN298" s="20"/>
      <c r="AO298" s="20"/>
      <c r="AP298" s="20"/>
      <c r="AQ298" s="20"/>
      <c r="AR298" s="20"/>
      <c r="AS298" s="20"/>
      <c r="AT298" s="20"/>
      <c r="AU298" s="20"/>
      <c r="AV298" s="20"/>
    </row>
    <row r="299" spans="1:48" s="216" customFormat="1" ht="47.25">
      <c r="A299" s="70">
        <v>295</v>
      </c>
      <c r="B299" s="64" t="s">
        <v>1545</v>
      </c>
      <c r="C299" s="71" t="s">
        <v>1846</v>
      </c>
      <c r="D299" s="71" t="s">
        <v>174</v>
      </c>
      <c r="E299" s="63" t="s">
        <v>183</v>
      </c>
      <c r="F299" s="70" t="s">
        <v>1487</v>
      </c>
      <c r="G299" s="70" t="s">
        <v>1465</v>
      </c>
      <c r="H299" s="290" t="s">
        <v>430</v>
      </c>
      <c r="I299" s="72" t="s">
        <v>2121</v>
      </c>
      <c r="J299" s="72" t="s">
        <v>2124</v>
      </c>
      <c r="K299" s="61" t="s">
        <v>440</v>
      </c>
      <c r="L299" s="72" t="s">
        <v>2118</v>
      </c>
      <c r="M299" s="61" t="s">
        <v>409</v>
      </c>
      <c r="N299" s="61" t="s">
        <v>409</v>
      </c>
      <c r="O299" s="62">
        <v>2021</v>
      </c>
      <c r="P299" s="295">
        <v>217.36</v>
      </c>
      <c r="Q299" s="141">
        <f t="shared" si="9"/>
        <v>0</v>
      </c>
      <c r="R299" s="231">
        <f t="shared" si="8"/>
        <v>0</v>
      </c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  <c r="AH299" s="20"/>
      <c r="AI299" s="20"/>
      <c r="AJ299" s="20"/>
      <c r="AK299" s="20"/>
      <c r="AL299" s="20"/>
      <c r="AM299" s="20"/>
      <c r="AN299" s="20"/>
      <c r="AO299" s="20"/>
      <c r="AP299" s="20"/>
      <c r="AQ299" s="20"/>
      <c r="AR299" s="20"/>
      <c r="AS299" s="20"/>
      <c r="AT299" s="20"/>
      <c r="AU299" s="20"/>
      <c r="AV299" s="20"/>
    </row>
    <row r="300" spans="1:48" s="216" customFormat="1" ht="63">
      <c r="A300" s="70">
        <v>296</v>
      </c>
      <c r="B300" s="64" t="s">
        <v>1546</v>
      </c>
      <c r="C300" s="71" t="s">
        <v>1847</v>
      </c>
      <c r="D300" s="71" t="s">
        <v>174</v>
      </c>
      <c r="E300" s="63" t="s">
        <v>183</v>
      </c>
      <c r="F300" s="70" t="s">
        <v>1487</v>
      </c>
      <c r="G300" s="70" t="s">
        <v>1465</v>
      </c>
      <c r="H300" s="290" t="s">
        <v>430</v>
      </c>
      <c r="I300" s="72" t="s">
        <v>24</v>
      </c>
      <c r="J300" s="72" t="s">
        <v>2125</v>
      </c>
      <c r="K300" s="61" t="s">
        <v>440</v>
      </c>
      <c r="L300" s="72" t="s">
        <v>2118</v>
      </c>
      <c r="M300" s="61" t="s">
        <v>409</v>
      </c>
      <c r="N300" s="61" t="s">
        <v>409</v>
      </c>
      <c r="O300" s="62">
        <v>2021</v>
      </c>
      <c r="P300" s="295">
        <v>225.06</v>
      </c>
      <c r="Q300" s="141">
        <f t="shared" si="9"/>
        <v>0</v>
      </c>
      <c r="R300" s="231">
        <f t="shared" si="8"/>
        <v>0</v>
      </c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0"/>
    </row>
    <row r="301" spans="1:48" s="216" customFormat="1" ht="63">
      <c r="A301" s="70">
        <v>297</v>
      </c>
      <c r="B301" s="64" t="s">
        <v>1547</v>
      </c>
      <c r="C301" s="71" t="s">
        <v>1848</v>
      </c>
      <c r="D301" s="71" t="s">
        <v>174</v>
      </c>
      <c r="E301" s="63" t="s">
        <v>183</v>
      </c>
      <c r="F301" s="70" t="s">
        <v>1487</v>
      </c>
      <c r="G301" s="70" t="s">
        <v>1465</v>
      </c>
      <c r="H301" s="290" t="s">
        <v>430</v>
      </c>
      <c r="I301" s="72" t="s">
        <v>24</v>
      </c>
      <c r="J301" s="72" t="s">
        <v>2126</v>
      </c>
      <c r="K301" s="61" t="s">
        <v>440</v>
      </c>
      <c r="L301" s="72" t="s">
        <v>2118</v>
      </c>
      <c r="M301" s="61" t="s">
        <v>409</v>
      </c>
      <c r="N301" s="61" t="s">
        <v>409</v>
      </c>
      <c r="O301" s="62">
        <v>2021</v>
      </c>
      <c r="P301" s="295">
        <v>201.07999999999998</v>
      </c>
      <c r="Q301" s="141">
        <f t="shared" si="9"/>
        <v>0</v>
      </c>
      <c r="R301" s="231">
        <f t="shared" si="8"/>
        <v>0</v>
      </c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  <c r="AI301" s="20"/>
      <c r="AJ301" s="20"/>
      <c r="AK301" s="20"/>
      <c r="AL301" s="20"/>
      <c r="AM301" s="20"/>
      <c r="AN301" s="20"/>
      <c r="AO301" s="20"/>
      <c r="AP301" s="20"/>
      <c r="AQ301" s="20"/>
      <c r="AR301" s="20"/>
      <c r="AS301" s="20"/>
      <c r="AT301" s="20"/>
      <c r="AU301" s="20"/>
      <c r="AV301" s="20"/>
    </row>
    <row r="302" spans="1:48" s="216" customFormat="1" ht="63">
      <c r="A302" s="70">
        <v>298</v>
      </c>
      <c r="B302" s="64" t="s">
        <v>1548</v>
      </c>
      <c r="C302" s="71" t="s">
        <v>1849</v>
      </c>
      <c r="D302" s="71" t="s">
        <v>174</v>
      </c>
      <c r="E302" s="63" t="s">
        <v>183</v>
      </c>
      <c r="F302" s="70" t="s">
        <v>1487</v>
      </c>
      <c r="G302" s="70" t="s">
        <v>1465</v>
      </c>
      <c r="H302" s="290" t="s">
        <v>430</v>
      </c>
      <c r="I302" s="72" t="s">
        <v>24</v>
      </c>
      <c r="J302" s="72" t="s">
        <v>2127</v>
      </c>
      <c r="K302" s="61" t="s">
        <v>440</v>
      </c>
      <c r="L302" s="72" t="s">
        <v>2118</v>
      </c>
      <c r="M302" s="61" t="s">
        <v>409</v>
      </c>
      <c r="N302" s="61" t="s">
        <v>409</v>
      </c>
      <c r="O302" s="62">
        <v>2021</v>
      </c>
      <c r="P302" s="295">
        <v>201.07999999999998</v>
      </c>
      <c r="Q302" s="141">
        <f t="shared" si="9"/>
        <v>0</v>
      </c>
      <c r="R302" s="231">
        <f t="shared" si="8"/>
        <v>0</v>
      </c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  <c r="AH302" s="20"/>
      <c r="AI302" s="20"/>
      <c r="AJ302" s="20"/>
      <c r="AK302" s="20"/>
      <c r="AL302" s="20"/>
      <c r="AM302" s="20"/>
      <c r="AN302" s="20"/>
      <c r="AO302" s="20"/>
      <c r="AP302" s="20"/>
      <c r="AQ302" s="20"/>
      <c r="AR302" s="20"/>
      <c r="AS302" s="20"/>
      <c r="AT302" s="20"/>
      <c r="AU302" s="20"/>
      <c r="AV302" s="20"/>
    </row>
    <row r="303" spans="1:48" s="216" customFormat="1" ht="47.25">
      <c r="A303" s="70">
        <v>299</v>
      </c>
      <c r="B303" s="64" t="s">
        <v>1549</v>
      </c>
      <c r="C303" s="71" t="s">
        <v>1850</v>
      </c>
      <c r="D303" s="71" t="s">
        <v>174</v>
      </c>
      <c r="E303" s="63" t="s">
        <v>183</v>
      </c>
      <c r="F303" s="70" t="s">
        <v>1487</v>
      </c>
      <c r="G303" s="70" t="s">
        <v>1465</v>
      </c>
      <c r="H303" s="290" t="s">
        <v>430</v>
      </c>
      <c r="I303" s="72" t="s">
        <v>2128</v>
      </c>
      <c r="J303" s="72" t="s">
        <v>2129</v>
      </c>
      <c r="K303" s="61" t="s">
        <v>440</v>
      </c>
      <c r="L303" s="72" t="s">
        <v>2118</v>
      </c>
      <c r="M303" s="61" t="s">
        <v>409</v>
      </c>
      <c r="N303" s="61" t="s">
        <v>409</v>
      </c>
      <c r="O303" s="62">
        <v>2021</v>
      </c>
      <c r="P303" s="295">
        <v>217.36</v>
      </c>
      <c r="Q303" s="141">
        <f t="shared" si="9"/>
        <v>0</v>
      </c>
      <c r="R303" s="231">
        <f t="shared" si="8"/>
        <v>0</v>
      </c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0"/>
    </row>
    <row r="304" spans="1:48" s="282" customFormat="1" ht="31.5">
      <c r="A304" s="70">
        <v>300</v>
      </c>
      <c r="B304" s="64" t="s">
        <v>2516</v>
      </c>
      <c r="C304" s="71" t="s">
        <v>2517</v>
      </c>
      <c r="D304" s="71" t="s">
        <v>174</v>
      </c>
      <c r="E304" s="63" t="s">
        <v>183</v>
      </c>
      <c r="F304" s="70" t="s">
        <v>1487</v>
      </c>
      <c r="G304" s="70" t="s">
        <v>1465</v>
      </c>
      <c r="H304" s="290" t="s">
        <v>430</v>
      </c>
      <c r="I304" s="72" t="s">
        <v>2519</v>
      </c>
      <c r="J304" s="72" t="s">
        <v>2520</v>
      </c>
      <c r="K304" s="61" t="s">
        <v>440</v>
      </c>
      <c r="L304" s="72" t="s">
        <v>2118</v>
      </c>
      <c r="M304" s="61" t="s">
        <v>409</v>
      </c>
      <c r="N304" s="61" t="s">
        <v>409</v>
      </c>
      <c r="O304" s="62">
        <v>2021</v>
      </c>
      <c r="P304" s="295">
        <v>191.4</v>
      </c>
      <c r="Q304" s="141">
        <f t="shared" si="9"/>
        <v>0</v>
      </c>
      <c r="R304" s="231">
        <f t="shared" si="8"/>
        <v>0</v>
      </c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</row>
    <row r="305" spans="1:48" s="216" customFormat="1" ht="31.5">
      <c r="A305" s="70">
        <v>301</v>
      </c>
      <c r="B305" s="64" t="s">
        <v>1550</v>
      </c>
      <c r="C305" s="71" t="s">
        <v>1851</v>
      </c>
      <c r="D305" s="71" t="s">
        <v>174</v>
      </c>
      <c r="E305" s="63" t="s">
        <v>329</v>
      </c>
      <c r="F305" s="70" t="s">
        <v>1487</v>
      </c>
      <c r="G305" s="70" t="s">
        <v>1465</v>
      </c>
      <c r="H305" s="290" t="s">
        <v>330</v>
      </c>
      <c r="I305" s="72" t="s">
        <v>2130</v>
      </c>
      <c r="J305" s="72" t="s">
        <v>2131</v>
      </c>
      <c r="K305" s="61" t="s">
        <v>440</v>
      </c>
      <c r="L305" s="72" t="s">
        <v>2132</v>
      </c>
      <c r="M305" s="61" t="s">
        <v>409</v>
      </c>
      <c r="N305" s="61" t="s">
        <v>409</v>
      </c>
      <c r="O305" s="62">
        <v>2021</v>
      </c>
      <c r="P305" s="295">
        <v>85.91</v>
      </c>
      <c r="Q305" s="141">
        <f t="shared" si="9"/>
        <v>0</v>
      </c>
      <c r="R305" s="231">
        <f t="shared" si="8"/>
        <v>0</v>
      </c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  <c r="AH305" s="20"/>
      <c r="AI305" s="20"/>
      <c r="AJ305" s="20"/>
      <c r="AK305" s="20"/>
      <c r="AL305" s="20"/>
      <c r="AM305" s="20"/>
      <c r="AN305" s="20"/>
      <c r="AO305" s="20"/>
      <c r="AP305" s="20"/>
      <c r="AQ305" s="20"/>
      <c r="AR305" s="20"/>
      <c r="AS305" s="20"/>
      <c r="AT305" s="20"/>
      <c r="AU305" s="20"/>
      <c r="AV305" s="20"/>
    </row>
    <row r="306" spans="1:48" s="216" customFormat="1" ht="31.5">
      <c r="A306" s="70">
        <v>302</v>
      </c>
      <c r="B306" s="64" t="s">
        <v>1551</v>
      </c>
      <c r="C306" s="71" t="s">
        <v>1852</v>
      </c>
      <c r="D306" s="71" t="s">
        <v>174</v>
      </c>
      <c r="E306" s="63" t="s">
        <v>329</v>
      </c>
      <c r="F306" s="70" t="s">
        <v>1487</v>
      </c>
      <c r="G306" s="70" t="s">
        <v>1465</v>
      </c>
      <c r="H306" s="290" t="s">
        <v>330</v>
      </c>
      <c r="I306" s="72" t="s">
        <v>2133</v>
      </c>
      <c r="J306" s="72" t="s">
        <v>2134</v>
      </c>
      <c r="K306" s="61" t="s">
        <v>440</v>
      </c>
      <c r="L306" s="72" t="s">
        <v>2132</v>
      </c>
      <c r="M306" s="61" t="s">
        <v>409</v>
      </c>
      <c r="N306" s="61" t="s">
        <v>409</v>
      </c>
      <c r="O306" s="62">
        <v>2019</v>
      </c>
      <c r="P306" s="295">
        <v>85.91</v>
      </c>
      <c r="Q306" s="141">
        <f t="shared" si="9"/>
        <v>0</v>
      </c>
      <c r="R306" s="231">
        <f t="shared" si="8"/>
        <v>0</v>
      </c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0"/>
    </row>
    <row r="307" spans="1:48" s="216" customFormat="1" ht="31.5">
      <c r="A307" s="83">
        <v>303</v>
      </c>
      <c r="B307" s="66" t="s">
        <v>1552</v>
      </c>
      <c r="C307" s="75" t="s">
        <v>1853</v>
      </c>
      <c r="D307" s="75" t="s">
        <v>174</v>
      </c>
      <c r="E307" s="77" t="s">
        <v>329</v>
      </c>
      <c r="F307" s="83" t="s">
        <v>1487</v>
      </c>
      <c r="G307" s="83"/>
      <c r="H307" s="286" t="s">
        <v>330</v>
      </c>
      <c r="I307" s="78" t="s">
        <v>2135</v>
      </c>
      <c r="J307" s="78" t="s">
        <v>2136</v>
      </c>
      <c r="K307" s="79" t="s">
        <v>440</v>
      </c>
      <c r="L307" s="78" t="s">
        <v>2137</v>
      </c>
      <c r="M307" s="79" t="s">
        <v>409</v>
      </c>
      <c r="N307" s="79" t="s">
        <v>409</v>
      </c>
      <c r="O307" s="76">
        <v>2020</v>
      </c>
      <c r="P307" s="124">
        <v>193.49</v>
      </c>
      <c r="Q307" s="126">
        <f t="shared" si="9"/>
        <v>0</v>
      </c>
      <c r="R307" s="221">
        <f t="shared" si="8"/>
        <v>0</v>
      </c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  <c r="AH307" s="20"/>
      <c r="AI307" s="20"/>
      <c r="AJ307" s="20"/>
      <c r="AK307" s="20"/>
      <c r="AL307" s="20"/>
      <c r="AM307" s="20"/>
      <c r="AN307" s="20"/>
      <c r="AO307" s="20"/>
      <c r="AP307" s="20"/>
      <c r="AQ307" s="20"/>
      <c r="AR307" s="20"/>
      <c r="AS307" s="20"/>
      <c r="AT307" s="20"/>
      <c r="AU307" s="20"/>
      <c r="AV307" s="20"/>
    </row>
    <row r="308" spans="1:48" s="216" customFormat="1" ht="31.5">
      <c r="A308" s="83">
        <v>304</v>
      </c>
      <c r="B308" s="66" t="s">
        <v>1553</v>
      </c>
      <c r="C308" s="75" t="s">
        <v>1854</v>
      </c>
      <c r="D308" s="75" t="s">
        <v>174</v>
      </c>
      <c r="E308" s="77" t="s">
        <v>329</v>
      </c>
      <c r="F308" s="83" t="s">
        <v>1487</v>
      </c>
      <c r="G308" s="83"/>
      <c r="H308" s="286" t="s">
        <v>330</v>
      </c>
      <c r="I308" s="78" t="s">
        <v>2135</v>
      </c>
      <c r="J308" s="78" t="s">
        <v>2138</v>
      </c>
      <c r="K308" s="79" t="s">
        <v>440</v>
      </c>
      <c r="L308" s="78" t="s">
        <v>2137</v>
      </c>
      <c r="M308" s="79" t="s">
        <v>409</v>
      </c>
      <c r="N308" s="79" t="s">
        <v>409</v>
      </c>
      <c r="O308" s="76">
        <v>2019</v>
      </c>
      <c r="P308" s="124">
        <v>197.78</v>
      </c>
      <c r="Q308" s="126">
        <f t="shared" si="9"/>
        <v>0</v>
      </c>
      <c r="R308" s="221">
        <f t="shared" si="8"/>
        <v>0</v>
      </c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  <c r="AH308" s="20"/>
      <c r="AI308" s="20"/>
      <c r="AJ308" s="20"/>
      <c r="AK308" s="20"/>
      <c r="AL308" s="20"/>
      <c r="AM308" s="20"/>
      <c r="AN308" s="20"/>
      <c r="AO308" s="20"/>
      <c r="AP308" s="20"/>
      <c r="AQ308" s="20"/>
      <c r="AR308" s="20"/>
      <c r="AS308" s="20"/>
      <c r="AT308" s="20"/>
      <c r="AU308" s="20"/>
      <c r="AV308" s="20"/>
    </row>
    <row r="309" spans="1:48" s="216" customFormat="1" ht="31.5">
      <c r="A309" s="70">
        <v>305</v>
      </c>
      <c r="B309" s="64" t="s">
        <v>1554</v>
      </c>
      <c r="C309" s="71" t="s">
        <v>1855</v>
      </c>
      <c r="D309" s="71" t="s">
        <v>174</v>
      </c>
      <c r="E309" s="63" t="s">
        <v>329</v>
      </c>
      <c r="F309" s="70" t="s">
        <v>1487</v>
      </c>
      <c r="G309" s="70" t="s">
        <v>1465</v>
      </c>
      <c r="H309" s="290" t="s">
        <v>330</v>
      </c>
      <c r="I309" s="72" t="s">
        <v>2135</v>
      </c>
      <c r="J309" s="72" t="s">
        <v>2139</v>
      </c>
      <c r="K309" s="61" t="s">
        <v>440</v>
      </c>
      <c r="L309" s="72" t="s">
        <v>2140</v>
      </c>
      <c r="M309" s="61" t="s">
        <v>409</v>
      </c>
      <c r="N309" s="61" t="s">
        <v>409</v>
      </c>
      <c r="O309" s="62">
        <v>2021</v>
      </c>
      <c r="P309" s="295">
        <v>326.15000000000003</v>
      </c>
      <c r="Q309" s="141">
        <f t="shared" si="9"/>
        <v>0</v>
      </c>
      <c r="R309" s="231">
        <f t="shared" si="8"/>
        <v>0</v>
      </c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0"/>
    </row>
    <row r="310" spans="1:48" s="216" customFormat="1" ht="47.25">
      <c r="A310" s="83">
        <v>306</v>
      </c>
      <c r="B310" s="66" t="s">
        <v>1555</v>
      </c>
      <c r="C310" s="75" t="s">
        <v>1856</v>
      </c>
      <c r="D310" s="75" t="s">
        <v>174</v>
      </c>
      <c r="E310" s="77" t="s">
        <v>329</v>
      </c>
      <c r="F310" s="83" t="s">
        <v>1487</v>
      </c>
      <c r="G310" s="83"/>
      <c r="H310" s="286" t="s">
        <v>330</v>
      </c>
      <c r="I310" s="78" t="s">
        <v>2141</v>
      </c>
      <c r="J310" s="78" t="s">
        <v>2142</v>
      </c>
      <c r="K310" s="79" t="s">
        <v>440</v>
      </c>
      <c r="L310" s="78" t="s">
        <v>2140</v>
      </c>
      <c r="M310" s="79" t="s">
        <v>409</v>
      </c>
      <c r="N310" s="79" t="s">
        <v>409</v>
      </c>
      <c r="O310" s="76">
        <v>2021</v>
      </c>
      <c r="P310" s="124">
        <v>315.15000000000003</v>
      </c>
      <c r="Q310" s="126">
        <f t="shared" si="9"/>
        <v>0</v>
      </c>
      <c r="R310" s="221">
        <f t="shared" si="8"/>
        <v>0</v>
      </c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  <c r="AH310" s="20"/>
      <c r="AI310" s="20"/>
      <c r="AJ310" s="20"/>
      <c r="AK310" s="20"/>
      <c r="AL310" s="20"/>
      <c r="AM310" s="20"/>
      <c r="AN310" s="20"/>
      <c r="AO310" s="20"/>
      <c r="AP310" s="20"/>
      <c r="AQ310" s="20"/>
      <c r="AR310" s="20"/>
      <c r="AS310" s="20"/>
      <c r="AT310" s="20"/>
      <c r="AU310" s="20"/>
      <c r="AV310" s="20"/>
    </row>
    <row r="311" spans="1:48" s="216" customFormat="1" ht="31.5">
      <c r="A311" s="70">
        <v>307</v>
      </c>
      <c r="B311" s="64" t="s">
        <v>1556</v>
      </c>
      <c r="C311" s="71" t="s">
        <v>1857</v>
      </c>
      <c r="D311" s="71" t="s">
        <v>174</v>
      </c>
      <c r="E311" s="63" t="s">
        <v>329</v>
      </c>
      <c r="F311" s="70" t="s">
        <v>1487</v>
      </c>
      <c r="G311" s="70" t="s">
        <v>1465</v>
      </c>
      <c r="H311" s="290" t="s">
        <v>330</v>
      </c>
      <c r="I311" s="72" t="s">
        <v>2141</v>
      </c>
      <c r="J311" s="72" t="s">
        <v>2143</v>
      </c>
      <c r="K311" s="61" t="s">
        <v>440</v>
      </c>
      <c r="L311" s="72" t="s">
        <v>2140</v>
      </c>
      <c r="M311" s="61" t="s">
        <v>409</v>
      </c>
      <c r="N311" s="61" t="s">
        <v>409</v>
      </c>
      <c r="O311" s="62">
        <v>2020</v>
      </c>
      <c r="P311" s="295">
        <v>336.93000000000006</v>
      </c>
      <c r="Q311" s="141">
        <f t="shared" si="9"/>
        <v>0</v>
      </c>
      <c r="R311" s="231">
        <f t="shared" si="8"/>
        <v>0</v>
      </c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  <c r="AH311" s="20"/>
      <c r="AI311" s="20"/>
      <c r="AJ311" s="20"/>
      <c r="AK311" s="20"/>
      <c r="AL311" s="20"/>
      <c r="AM311" s="20"/>
      <c r="AN311" s="20"/>
      <c r="AO311" s="20"/>
      <c r="AP311" s="20"/>
      <c r="AQ311" s="20"/>
      <c r="AR311" s="20"/>
      <c r="AS311" s="20"/>
      <c r="AT311" s="20"/>
      <c r="AU311" s="20"/>
      <c r="AV311" s="20"/>
    </row>
    <row r="312" spans="1:48" s="216" customFormat="1" ht="31.5">
      <c r="A312" s="70">
        <v>308</v>
      </c>
      <c r="B312" s="64" t="s">
        <v>1557</v>
      </c>
      <c r="C312" s="71" t="s">
        <v>1858</v>
      </c>
      <c r="D312" s="71" t="s">
        <v>174</v>
      </c>
      <c r="E312" s="63" t="s">
        <v>329</v>
      </c>
      <c r="F312" s="70" t="s">
        <v>1487</v>
      </c>
      <c r="G312" s="70" t="s">
        <v>1465</v>
      </c>
      <c r="H312" s="290" t="s">
        <v>330</v>
      </c>
      <c r="I312" s="72" t="s">
        <v>2141</v>
      </c>
      <c r="J312" s="72" t="s">
        <v>2144</v>
      </c>
      <c r="K312" s="61" t="s">
        <v>440</v>
      </c>
      <c r="L312" s="72" t="s">
        <v>2140</v>
      </c>
      <c r="M312" s="61" t="s">
        <v>409</v>
      </c>
      <c r="N312" s="61" t="s">
        <v>409</v>
      </c>
      <c r="O312" s="62">
        <v>2021</v>
      </c>
      <c r="P312" s="295">
        <v>304.37000000000006</v>
      </c>
      <c r="Q312" s="141">
        <f t="shared" si="9"/>
        <v>0</v>
      </c>
      <c r="R312" s="231">
        <f t="shared" si="8"/>
        <v>0</v>
      </c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0"/>
    </row>
    <row r="313" spans="1:48" s="216" customFormat="1" ht="31.5">
      <c r="A313" s="70">
        <v>309</v>
      </c>
      <c r="B313" s="64" t="s">
        <v>1558</v>
      </c>
      <c r="C313" s="71" t="s">
        <v>1859</v>
      </c>
      <c r="D313" s="71" t="s">
        <v>174</v>
      </c>
      <c r="E313" s="63" t="s">
        <v>329</v>
      </c>
      <c r="F313" s="70" t="s">
        <v>1487</v>
      </c>
      <c r="G313" s="70" t="s">
        <v>1465</v>
      </c>
      <c r="H313" s="290" t="s">
        <v>330</v>
      </c>
      <c r="I313" s="72" t="s">
        <v>2141</v>
      </c>
      <c r="J313" s="72" t="s">
        <v>2145</v>
      </c>
      <c r="K313" s="61" t="s">
        <v>440</v>
      </c>
      <c r="L313" s="72" t="s">
        <v>2140</v>
      </c>
      <c r="M313" s="61" t="s">
        <v>409</v>
      </c>
      <c r="N313" s="61" t="s">
        <v>409</v>
      </c>
      <c r="O313" s="62">
        <v>2020</v>
      </c>
      <c r="P313" s="295">
        <v>456.50000000000006</v>
      </c>
      <c r="Q313" s="141">
        <f t="shared" si="9"/>
        <v>0</v>
      </c>
      <c r="R313" s="231">
        <f t="shared" si="8"/>
        <v>0</v>
      </c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  <c r="AM313" s="20"/>
      <c r="AN313" s="20"/>
      <c r="AO313" s="20"/>
      <c r="AP313" s="20"/>
      <c r="AQ313" s="20"/>
      <c r="AR313" s="20"/>
      <c r="AS313" s="20"/>
      <c r="AT313" s="20"/>
      <c r="AU313" s="20"/>
      <c r="AV313" s="20"/>
    </row>
    <row r="314" spans="1:48" s="216" customFormat="1" ht="31.5">
      <c r="A314" s="70">
        <v>310</v>
      </c>
      <c r="B314" s="64" t="s">
        <v>1559</v>
      </c>
      <c r="C314" s="71" t="s">
        <v>1860</v>
      </c>
      <c r="D314" s="71" t="s">
        <v>174</v>
      </c>
      <c r="E314" s="63" t="s">
        <v>329</v>
      </c>
      <c r="F314" s="70" t="s">
        <v>1487</v>
      </c>
      <c r="G314" s="70" t="s">
        <v>1465</v>
      </c>
      <c r="H314" s="290" t="s">
        <v>330</v>
      </c>
      <c r="I314" s="72" t="s">
        <v>2141</v>
      </c>
      <c r="J314" s="72" t="s">
        <v>2146</v>
      </c>
      <c r="K314" s="61" t="s">
        <v>440</v>
      </c>
      <c r="L314" s="72" t="s">
        <v>2140</v>
      </c>
      <c r="M314" s="61" t="s">
        <v>409</v>
      </c>
      <c r="N314" s="61" t="s">
        <v>409</v>
      </c>
      <c r="O314" s="62">
        <v>2020</v>
      </c>
      <c r="P314" s="295">
        <v>336.93000000000006</v>
      </c>
      <c r="Q314" s="141">
        <f t="shared" si="9"/>
        <v>0</v>
      </c>
      <c r="R314" s="231">
        <f t="shared" si="8"/>
        <v>0</v>
      </c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  <c r="AL314" s="20"/>
      <c r="AM314" s="20"/>
      <c r="AN314" s="20"/>
      <c r="AO314" s="20"/>
      <c r="AP314" s="20"/>
      <c r="AQ314" s="20"/>
      <c r="AR314" s="20"/>
      <c r="AS314" s="20"/>
      <c r="AT314" s="20"/>
      <c r="AU314" s="20"/>
      <c r="AV314" s="20"/>
    </row>
    <row r="315" spans="1:48" s="216" customFormat="1" ht="31.5">
      <c r="A315" s="70">
        <v>311</v>
      </c>
      <c r="B315" s="64" t="s">
        <v>1560</v>
      </c>
      <c r="C315" s="71" t="s">
        <v>1861</v>
      </c>
      <c r="D315" s="71" t="s">
        <v>174</v>
      </c>
      <c r="E315" s="63" t="s">
        <v>329</v>
      </c>
      <c r="F315" s="70" t="s">
        <v>1487</v>
      </c>
      <c r="G315" s="70" t="s">
        <v>1465</v>
      </c>
      <c r="H315" s="290" t="s">
        <v>330</v>
      </c>
      <c r="I315" s="72" t="s">
        <v>2141</v>
      </c>
      <c r="J315" s="72" t="s">
        <v>2147</v>
      </c>
      <c r="K315" s="61" t="s">
        <v>440</v>
      </c>
      <c r="L315" s="72" t="s">
        <v>2140</v>
      </c>
      <c r="M315" s="61" t="s">
        <v>409</v>
      </c>
      <c r="N315" s="61" t="s">
        <v>409</v>
      </c>
      <c r="O315" s="62">
        <v>2020</v>
      </c>
      <c r="P315" s="295">
        <v>336.93000000000006</v>
      </c>
      <c r="Q315" s="141">
        <f t="shared" si="9"/>
        <v>0</v>
      </c>
      <c r="R315" s="231">
        <f t="shared" si="8"/>
        <v>0</v>
      </c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0"/>
    </row>
    <row r="316" spans="1:48" s="216" customFormat="1" ht="31.5">
      <c r="A316" s="83">
        <v>312</v>
      </c>
      <c r="B316" s="66" t="s">
        <v>1561</v>
      </c>
      <c r="C316" s="75" t="s">
        <v>1862</v>
      </c>
      <c r="D316" s="75" t="s">
        <v>174</v>
      </c>
      <c r="E316" s="77" t="s">
        <v>329</v>
      </c>
      <c r="F316" s="83" t="s">
        <v>1487</v>
      </c>
      <c r="G316" s="83"/>
      <c r="H316" s="286" t="s">
        <v>330</v>
      </c>
      <c r="I316" s="78" t="s">
        <v>2148</v>
      </c>
      <c r="J316" s="78" t="s">
        <v>2149</v>
      </c>
      <c r="K316" s="79" t="s">
        <v>440</v>
      </c>
      <c r="L316" s="78" t="s">
        <v>2150</v>
      </c>
      <c r="M316" s="79" t="s">
        <v>409</v>
      </c>
      <c r="N316" s="79" t="s">
        <v>409</v>
      </c>
      <c r="O316" s="76">
        <v>2021</v>
      </c>
      <c r="P316" s="124">
        <v>155.43</v>
      </c>
      <c r="Q316" s="126">
        <f t="shared" si="9"/>
        <v>0</v>
      </c>
      <c r="R316" s="221">
        <f t="shared" si="8"/>
        <v>0</v>
      </c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  <c r="AH316" s="20"/>
      <c r="AI316" s="20"/>
      <c r="AJ316" s="20"/>
      <c r="AK316" s="20"/>
      <c r="AL316" s="20"/>
      <c r="AM316" s="20"/>
      <c r="AN316" s="20"/>
      <c r="AO316" s="20"/>
      <c r="AP316" s="20"/>
      <c r="AQ316" s="20"/>
      <c r="AR316" s="20"/>
      <c r="AS316" s="20"/>
      <c r="AT316" s="20"/>
      <c r="AU316" s="20"/>
      <c r="AV316" s="20"/>
    </row>
    <row r="317" spans="1:48" s="216" customFormat="1" ht="31.5">
      <c r="A317" s="70">
        <v>313</v>
      </c>
      <c r="B317" s="64" t="s">
        <v>1562</v>
      </c>
      <c r="C317" s="71" t="s">
        <v>1863</v>
      </c>
      <c r="D317" s="71" t="s">
        <v>174</v>
      </c>
      <c r="E317" s="63" t="s">
        <v>329</v>
      </c>
      <c r="F317" s="70" t="s">
        <v>1487</v>
      </c>
      <c r="G317" s="70" t="s">
        <v>1465</v>
      </c>
      <c r="H317" s="290" t="s">
        <v>330</v>
      </c>
      <c r="I317" s="72" t="s">
        <v>2148</v>
      </c>
      <c r="J317" s="72" t="s">
        <v>2151</v>
      </c>
      <c r="K317" s="61" t="s">
        <v>440</v>
      </c>
      <c r="L317" s="72" t="s">
        <v>2150</v>
      </c>
      <c r="M317" s="61" t="s">
        <v>409</v>
      </c>
      <c r="N317" s="61" t="s">
        <v>409</v>
      </c>
      <c r="O317" s="62">
        <v>2019</v>
      </c>
      <c r="P317" s="295">
        <v>155.43</v>
      </c>
      <c r="Q317" s="141">
        <f t="shared" si="9"/>
        <v>0</v>
      </c>
      <c r="R317" s="231">
        <f t="shared" si="8"/>
        <v>0</v>
      </c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  <c r="AH317" s="20"/>
      <c r="AI317" s="20"/>
      <c r="AJ317" s="20"/>
      <c r="AK317" s="20"/>
      <c r="AL317" s="20"/>
      <c r="AM317" s="20"/>
      <c r="AN317" s="20"/>
      <c r="AO317" s="20"/>
      <c r="AP317" s="20"/>
      <c r="AQ317" s="20"/>
      <c r="AR317" s="20"/>
      <c r="AS317" s="20"/>
      <c r="AT317" s="20"/>
      <c r="AU317" s="20"/>
      <c r="AV317" s="20"/>
    </row>
    <row r="318" spans="1:48" s="216" customFormat="1" ht="78.75">
      <c r="A318" s="83">
        <v>314</v>
      </c>
      <c r="B318" s="66" t="s">
        <v>1563</v>
      </c>
      <c r="C318" s="75" t="s">
        <v>1864</v>
      </c>
      <c r="D318" s="75" t="s">
        <v>174</v>
      </c>
      <c r="E318" s="77" t="s">
        <v>329</v>
      </c>
      <c r="F318" s="83" t="s">
        <v>1487</v>
      </c>
      <c r="G318" s="83"/>
      <c r="H318" s="286" t="s">
        <v>424</v>
      </c>
      <c r="I318" s="78" t="s">
        <v>2152</v>
      </c>
      <c r="J318" s="78" t="s">
        <v>2153</v>
      </c>
      <c r="K318" s="79" t="s">
        <v>440</v>
      </c>
      <c r="L318" s="78" t="s">
        <v>2154</v>
      </c>
      <c r="M318" s="79" t="s">
        <v>409</v>
      </c>
      <c r="N318" s="79" t="s">
        <v>409</v>
      </c>
      <c r="O318" s="76">
        <v>2020</v>
      </c>
      <c r="P318" s="124">
        <v>85.91</v>
      </c>
      <c r="Q318" s="126">
        <f t="shared" si="9"/>
        <v>0</v>
      </c>
      <c r="R318" s="221">
        <f t="shared" si="8"/>
        <v>0</v>
      </c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0"/>
    </row>
    <row r="319" spans="1:48" s="216" customFormat="1" ht="78.75">
      <c r="A319" s="83">
        <v>315</v>
      </c>
      <c r="B319" s="66" t="s">
        <v>1564</v>
      </c>
      <c r="C319" s="75" t="s">
        <v>1865</v>
      </c>
      <c r="D319" s="75" t="s">
        <v>174</v>
      </c>
      <c r="E319" s="77" t="s">
        <v>329</v>
      </c>
      <c r="F319" s="83" t="s">
        <v>1487</v>
      </c>
      <c r="G319" s="83"/>
      <c r="H319" s="286" t="s">
        <v>330</v>
      </c>
      <c r="I319" s="78" t="s">
        <v>2152</v>
      </c>
      <c r="J319" s="78" t="s">
        <v>2155</v>
      </c>
      <c r="K319" s="79" t="s">
        <v>440</v>
      </c>
      <c r="L319" s="78" t="s">
        <v>2154</v>
      </c>
      <c r="M319" s="79" t="s">
        <v>409</v>
      </c>
      <c r="N319" s="79" t="s">
        <v>409</v>
      </c>
      <c r="O319" s="76">
        <v>2020</v>
      </c>
      <c r="P319" s="124">
        <v>85.91</v>
      </c>
      <c r="Q319" s="126">
        <f t="shared" si="9"/>
        <v>0</v>
      </c>
      <c r="R319" s="221">
        <f t="shared" si="8"/>
        <v>0</v>
      </c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  <c r="AH319" s="20"/>
      <c r="AI319" s="20"/>
      <c r="AJ319" s="20"/>
      <c r="AK319" s="20"/>
      <c r="AL319" s="20"/>
      <c r="AM319" s="20"/>
      <c r="AN319" s="20"/>
      <c r="AO319" s="20"/>
      <c r="AP319" s="20"/>
      <c r="AQ319" s="20"/>
      <c r="AR319" s="20"/>
      <c r="AS319" s="20"/>
      <c r="AT319" s="20"/>
      <c r="AU319" s="20"/>
      <c r="AV319" s="20"/>
    </row>
    <row r="320" spans="1:48" s="216" customFormat="1" ht="47.25">
      <c r="A320" s="83">
        <v>316</v>
      </c>
      <c r="B320" s="66" t="s">
        <v>1565</v>
      </c>
      <c r="C320" s="75" t="s">
        <v>1866</v>
      </c>
      <c r="D320" s="75" t="s">
        <v>174</v>
      </c>
      <c r="E320" s="77" t="s">
        <v>329</v>
      </c>
      <c r="F320" s="83" t="s">
        <v>1487</v>
      </c>
      <c r="G320" s="83"/>
      <c r="H320" s="286" t="s">
        <v>330</v>
      </c>
      <c r="I320" s="78" t="s">
        <v>2152</v>
      </c>
      <c r="J320" s="78" t="s">
        <v>2156</v>
      </c>
      <c r="K320" s="79" t="s">
        <v>440</v>
      </c>
      <c r="L320" s="78" t="s">
        <v>2157</v>
      </c>
      <c r="M320" s="79" t="s">
        <v>409</v>
      </c>
      <c r="N320" s="79" t="s">
        <v>409</v>
      </c>
      <c r="O320" s="76">
        <v>2019</v>
      </c>
      <c r="P320" s="124">
        <v>85.91</v>
      </c>
      <c r="Q320" s="126">
        <f t="shared" si="9"/>
        <v>0</v>
      </c>
      <c r="R320" s="221">
        <f t="shared" si="8"/>
        <v>0</v>
      </c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  <c r="AH320" s="20"/>
      <c r="AI320" s="20"/>
      <c r="AJ320" s="20"/>
      <c r="AK320" s="20"/>
      <c r="AL320" s="20"/>
      <c r="AM320" s="20"/>
      <c r="AN320" s="20"/>
      <c r="AO320" s="20"/>
      <c r="AP320" s="20"/>
      <c r="AQ320" s="20"/>
      <c r="AR320" s="20"/>
      <c r="AS320" s="20"/>
      <c r="AT320" s="20"/>
      <c r="AU320" s="20"/>
      <c r="AV320" s="20"/>
    </row>
    <row r="321" spans="1:48" s="216" customFormat="1" ht="47.25">
      <c r="A321" s="83">
        <v>317</v>
      </c>
      <c r="B321" s="66" t="s">
        <v>1566</v>
      </c>
      <c r="C321" s="75" t="s">
        <v>1867</v>
      </c>
      <c r="D321" s="75" t="s">
        <v>174</v>
      </c>
      <c r="E321" s="77" t="s">
        <v>329</v>
      </c>
      <c r="F321" s="83" t="s">
        <v>1487</v>
      </c>
      <c r="G321" s="83"/>
      <c r="H321" s="286" t="s">
        <v>330</v>
      </c>
      <c r="I321" s="78" t="s">
        <v>2152</v>
      </c>
      <c r="J321" s="78" t="s">
        <v>2158</v>
      </c>
      <c r="K321" s="79" t="s">
        <v>440</v>
      </c>
      <c r="L321" s="78" t="s">
        <v>2157</v>
      </c>
      <c r="M321" s="79" t="s">
        <v>409</v>
      </c>
      <c r="N321" s="79" t="s">
        <v>409</v>
      </c>
      <c r="O321" s="76">
        <v>2019</v>
      </c>
      <c r="P321" s="124">
        <v>85.91</v>
      </c>
      <c r="Q321" s="126">
        <f t="shared" si="9"/>
        <v>0</v>
      </c>
      <c r="R321" s="221">
        <f t="shared" si="8"/>
        <v>0</v>
      </c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0"/>
    </row>
    <row r="322" spans="1:48" s="216" customFormat="1" ht="47.25">
      <c r="A322" s="83">
        <v>318</v>
      </c>
      <c r="B322" s="66" t="s">
        <v>1567</v>
      </c>
      <c r="C322" s="75" t="s">
        <v>1868</v>
      </c>
      <c r="D322" s="75" t="s">
        <v>174</v>
      </c>
      <c r="E322" s="77" t="s">
        <v>329</v>
      </c>
      <c r="F322" s="83" t="s">
        <v>1487</v>
      </c>
      <c r="G322" s="83"/>
      <c r="H322" s="286" t="s">
        <v>2488</v>
      </c>
      <c r="I322" s="78" t="s">
        <v>2159</v>
      </c>
      <c r="J322" s="78" t="s">
        <v>2160</v>
      </c>
      <c r="K322" s="79" t="s">
        <v>2161</v>
      </c>
      <c r="L322" s="78" t="s">
        <v>2162</v>
      </c>
      <c r="M322" s="79" t="s">
        <v>409</v>
      </c>
      <c r="N322" s="79" t="s">
        <v>409</v>
      </c>
      <c r="O322" s="76">
        <v>2019</v>
      </c>
      <c r="P322" s="124">
        <v>282.59000000000009</v>
      </c>
      <c r="Q322" s="126">
        <f t="shared" si="9"/>
        <v>0</v>
      </c>
      <c r="R322" s="221">
        <f t="shared" si="8"/>
        <v>0</v>
      </c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  <c r="AI322" s="20"/>
      <c r="AJ322" s="20"/>
      <c r="AK322" s="20"/>
      <c r="AL322" s="20"/>
      <c r="AM322" s="20"/>
      <c r="AN322" s="20"/>
      <c r="AO322" s="20"/>
      <c r="AP322" s="20"/>
      <c r="AQ322" s="20"/>
      <c r="AR322" s="20"/>
      <c r="AS322" s="20"/>
      <c r="AT322" s="20"/>
      <c r="AU322" s="20"/>
      <c r="AV322" s="20"/>
    </row>
    <row r="323" spans="1:48" s="216" customFormat="1" ht="47.25">
      <c r="A323" s="83">
        <v>319</v>
      </c>
      <c r="B323" s="66" t="s">
        <v>1568</v>
      </c>
      <c r="C323" s="75" t="s">
        <v>1869</v>
      </c>
      <c r="D323" s="75" t="s">
        <v>174</v>
      </c>
      <c r="E323" s="77" t="s">
        <v>329</v>
      </c>
      <c r="F323" s="83" t="s">
        <v>1487</v>
      </c>
      <c r="G323" s="83"/>
      <c r="H323" s="286" t="s">
        <v>2488</v>
      </c>
      <c r="I323" s="78" t="s">
        <v>2159</v>
      </c>
      <c r="J323" s="78" t="s">
        <v>2163</v>
      </c>
      <c r="K323" s="79" t="s">
        <v>2161</v>
      </c>
      <c r="L323" s="78" t="s">
        <v>2162</v>
      </c>
      <c r="M323" s="79" t="s">
        <v>409</v>
      </c>
      <c r="N323" s="79" t="s">
        <v>409</v>
      </c>
      <c r="O323" s="76">
        <v>2019</v>
      </c>
      <c r="P323" s="124">
        <v>282.59000000000009</v>
      </c>
      <c r="Q323" s="126">
        <f t="shared" si="9"/>
        <v>0</v>
      </c>
      <c r="R323" s="221">
        <f t="shared" si="8"/>
        <v>0</v>
      </c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20"/>
      <c r="AO323" s="20"/>
      <c r="AP323" s="20"/>
      <c r="AQ323" s="20"/>
      <c r="AR323" s="20"/>
      <c r="AS323" s="20"/>
      <c r="AT323" s="20"/>
      <c r="AU323" s="20"/>
      <c r="AV323" s="20"/>
    </row>
    <row r="324" spans="1:48" s="216" customFormat="1" ht="47.25">
      <c r="A324" s="83">
        <v>320</v>
      </c>
      <c r="B324" s="66" t="s">
        <v>1569</v>
      </c>
      <c r="C324" s="75" t="s">
        <v>1870</v>
      </c>
      <c r="D324" s="75" t="s">
        <v>174</v>
      </c>
      <c r="E324" s="77" t="s">
        <v>329</v>
      </c>
      <c r="F324" s="83" t="s">
        <v>1487</v>
      </c>
      <c r="G324" s="83"/>
      <c r="H324" s="286" t="s">
        <v>2488</v>
      </c>
      <c r="I324" s="78" t="s">
        <v>2159</v>
      </c>
      <c r="J324" s="78" t="s">
        <v>2164</v>
      </c>
      <c r="K324" s="79" t="s">
        <v>2161</v>
      </c>
      <c r="L324" s="78" t="s">
        <v>2162</v>
      </c>
      <c r="M324" s="79" t="s">
        <v>409</v>
      </c>
      <c r="N324" s="79" t="s">
        <v>409</v>
      </c>
      <c r="O324" s="76">
        <v>2020</v>
      </c>
      <c r="P324" s="124">
        <v>282.59000000000009</v>
      </c>
      <c r="Q324" s="126">
        <f t="shared" si="9"/>
        <v>0</v>
      </c>
      <c r="R324" s="221">
        <f t="shared" si="8"/>
        <v>0</v>
      </c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0"/>
    </row>
    <row r="325" spans="1:48" s="216" customFormat="1" ht="47.25">
      <c r="A325" s="83">
        <v>321</v>
      </c>
      <c r="B325" s="66" t="s">
        <v>1570</v>
      </c>
      <c r="C325" s="75" t="s">
        <v>1871</v>
      </c>
      <c r="D325" s="75" t="s">
        <v>174</v>
      </c>
      <c r="E325" s="77" t="s">
        <v>329</v>
      </c>
      <c r="F325" s="83" t="s">
        <v>1487</v>
      </c>
      <c r="G325" s="83"/>
      <c r="H325" s="286" t="s">
        <v>2488</v>
      </c>
      <c r="I325" s="78" t="s">
        <v>2165</v>
      </c>
      <c r="J325" s="78" t="s">
        <v>2166</v>
      </c>
      <c r="K325" s="79" t="s">
        <v>2161</v>
      </c>
      <c r="L325" s="78" t="s">
        <v>2162</v>
      </c>
      <c r="M325" s="79" t="s">
        <v>409</v>
      </c>
      <c r="N325" s="79" t="s">
        <v>409</v>
      </c>
      <c r="O325" s="76">
        <v>2019</v>
      </c>
      <c r="P325" s="124">
        <v>282.59000000000009</v>
      </c>
      <c r="Q325" s="126">
        <f t="shared" si="9"/>
        <v>0</v>
      </c>
      <c r="R325" s="221">
        <f t="shared" ref="R325:R388" si="10">Q325*P325</f>
        <v>0</v>
      </c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  <c r="AH325" s="20"/>
      <c r="AI325" s="20"/>
      <c r="AJ325" s="20"/>
      <c r="AK325" s="20"/>
      <c r="AL325" s="20"/>
      <c r="AM325" s="20"/>
      <c r="AN325" s="20"/>
      <c r="AO325" s="20"/>
      <c r="AP325" s="20"/>
      <c r="AQ325" s="20"/>
      <c r="AR325" s="20"/>
      <c r="AS325" s="20"/>
      <c r="AT325" s="20"/>
      <c r="AU325" s="20"/>
      <c r="AV325" s="20"/>
    </row>
    <row r="326" spans="1:48" s="216" customFormat="1" ht="47.25">
      <c r="A326" s="83">
        <v>322</v>
      </c>
      <c r="B326" s="66" t="s">
        <v>1571</v>
      </c>
      <c r="C326" s="75" t="s">
        <v>1872</v>
      </c>
      <c r="D326" s="75" t="s">
        <v>174</v>
      </c>
      <c r="E326" s="77" t="s">
        <v>329</v>
      </c>
      <c r="F326" s="83" t="s">
        <v>1487</v>
      </c>
      <c r="G326" s="83"/>
      <c r="H326" s="286" t="s">
        <v>2488</v>
      </c>
      <c r="I326" s="78" t="s">
        <v>2165</v>
      </c>
      <c r="J326" s="78" t="s">
        <v>2167</v>
      </c>
      <c r="K326" s="79" t="s">
        <v>2161</v>
      </c>
      <c r="L326" s="78" t="s">
        <v>2162</v>
      </c>
      <c r="M326" s="79" t="s">
        <v>409</v>
      </c>
      <c r="N326" s="79" t="s">
        <v>409</v>
      </c>
      <c r="O326" s="76">
        <v>2019</v>
      </c>
      <c r="P326" s="124">
        <v>282.59000000000009</v>
      </c>
      <c r="Q326" s="126">
        <f t="shared" si="9"/>
        <v>0</v>
      </c>
      <c r="R326" s="221">
        <f t="shared" si="10"/>
        <v>0</v>
      </c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20"/>
      <c r="AH326" s="20"/>
      <c r="AI326" s="20"/>
      <c r="AJ326" s="20"/>
      <c r="AK326" s="20"/>
      <c r="AL326" s="20"/>
      <c r="AM326" s="20"/>
      <c r="AN326" s="20"/>
      <c r="AO326" s="20"/>
      <c r="AP326" s="20"/>
      <c r="AQ326" s="20"/>
      <c r="AR326" s="20"/>
      <c r="AS326" s="20"/>
      <c r="AT326" s="20"/>
      <c r="AU326" s="20"/>
      <c r="AV326" s="20"/>
    </row>
    <row r="327" spans="1:48" s="216" customFormat="1" ht="47.25">
      <c r="A327" s="70">
        <v>323</v>
      </c>
      <c r="B327" s="64" t="s">
        <v>1572</v>
      </c>
      <c r="C327" s="71" t="s">
        <v>1873</v>
      </c>
      <c r="D327" s="71" t="s">
        <v>174</v>
      </c>
      <c r="E327" s="63" t="s">
        <v>329</v>
      </c>
      <c r="F327" s="70" t="s">
        <v>1487</v>
      </c>
      <c r="G327" s="70" t="s">
        <v>1465</v>
      </c>
      <c r="H327" s="290" t="s">
        <v>2488</v>
      </c>
      <c r="I327" s="72" t="s">
        <v>2165</v>
      </c>
      <c r="J327" s="72" t="s">
        <v>2168</v>
      </c>
      <c r="K327" s="61" t="s">
        <v>2161</v>
      </c>
      <c r="L327" s="72" t="s">
        <v>2162</v>
      </c>
      <c r="M327" s="61" t="s">
        <v>409</v>
      </c>
      <c r="N327" s="61" t="s">
        <v>409</v>
      </c>
      <c r="O327" s="62">
        <v>2020</v>
      </c>
      <c r="P327" s="295">
        <v>282.59000000000009</v>
      </c>
      <c r="Q327" s="141">
        <f t="shared" si="9"/>
        <v>0</v>
      </c>
      <c r="R327" s="231">
        <f t="shared" si="10"/>
        <v>0</v>
      </c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</row>
    <row r="328" spans="1:48" s="216" customFormat="1" ht="47.25">
      <c r="A328" s="70">
        <v>324</v>
      </c>
      <c r="B328" s="64" t="s">
        <v>1573</v>
      </c>
      <c r="C328" s="71" t="s">
        <v>1874</v>
      </c>
      <c r="D328" s="71" t="s">
        <v>174</v>
      </c>
      <c r="E328" s="63" t="s">
        <v>329</v>
      </c>
      <c r="F328" s="70" t="s">
        <v>1487</v>
      </c>
      <c r="G328" s="70" t="s">
        <v>1465</v>
      </c>
      <c r="H328" s="290" t="s">
        <v>2488</v>
      </c>
      <c r="I328" s="72" t="s">
        <v>2165</v>
      </c>
      <c r="J328" s="72" t="s">
        <v>2169</v>
      </c>
      <c r="K328" s="61" t="s">
        <v>2161</v>
      </c>
      <c r="L328" s="72" t="s">
        <v>2162</v>
      </c>
      <c r="M328" s="61" t="s">
        <v>409</v>
      </c>
      <c r="N328" s="61" t="s">
        <v>409</v>
      </c>
      <c r="O328" s="62">
        <v>2020</v>
      </c>
      <c r="P328" s="295">
        <v>282.59000000000009</v>
      </c>
      <c r="Q328" s="141">
        <f t="shared" ref="Q328:Q391" si="11">SUM(S328:AV328)</f>
        <v>0</v>
      </c>
      <c r="R328" s="231">
        <f t="shared" si="10"/>
        <v>0</v>
      </c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  <c r="AG328" s="20"/>
      <c r="AH328" s="20"/>
      <c r="AI328" s="20"/>
      <c r="AJ328" s="20"/>
      <c r="AK328" s="20"/>
      <c r="AL328" s="20"/>
      <c r="AM328" s="20"/>
      <c r="AN328" s="20"/>
      <c r="AO328" s="20"/>
      <c r="AP328" s="20"/>
      <c r="AQ328" s="20"/>
      <c r="AR328" s="20"/>
      <c r="AS328" s="20"/>
      <c r="AT328" s="20"/>
      <c r="AU328" s="20"/>
      <c r="AV328" s="20"/>
    </row>
    <row r="329" spans="1:48" s="216" customFormat="1" ht="47.25">
      <c r="A329" s="70">
        <v>325</v>
      </c>
      <c r="B329" s="64" t="s">
        <v>1574</v>
      </c>
      <c r="C329" s="71" t="s">
        <v>1875</v>
      </c>
      <c r="D329" s="71" t="s">
        <v>174</v>
      </c>
      <c r="E329" s="63" t="s">
        <v>329</v>
      </c>
      <c r="F329" s="70" t="s">
        <v>1487</v>
      </c>
      <c r="G329" s="70" t="s">
        <v>1465</v>
      </c>
      <c r="H329" s="290" t="s">
        <v>2488</v>
      </c>
      <c r="I329" s="72" t="s">
        <v>2165</v>
      </c>
      <c r="J329" s="72" t="s">
        <v>2170</v>
      </c>
      <c r="K329" s="61" t="s">
        <v>2161</v>
      </c>
      <c r="L329" s="72" t="s">
        <v>2162</v>
      </c>
      <c r="M329" s="61" t="s">
        <v>409</v>
      </c>
      <c r="N329" s="61" t="s">
        <v>409</v>
      </c>
      <c r="O329" s="62">
        <v>2020</v>
      </c>
      <c r="P329" s="295">
        <v>228.36</v>
      </c>
      <c r="Q329" s="141">
        <f t="shared" si="11"/>
        <v>0</v>
      </c>
      <c r="R329" s="231">
        <f t="shared" si="10"/>
        <v>0</v>
      </c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  <c r="AG329" s="20"/>
      <c r="AH329" s="20"/>
      <c r="AI329" s="20"/>
      <c r="AJ329" s="20"/>
      <c r="AK329" s="20"/>
      <c r="AL329" s="20"/>
      <c r="AM329" s="20"/>
      <c r="AN329" s="20"/>
      <c r="AO329" s="20"/>
      <c r="AP329" s="20"/>
      <c r="AQ329" s="20"/>
      <c r="AR329" s="20"/>
      <c r="AS329" s="20"/>
      <c r="AT329" s="20"/>
      <c r="AU329" s="20"/>
      <c r="AV329" s="20"/>
    </row>
    <row r="330" spans="1:48" s="216" customFormat="1" ht="47.25">
      <c r="A330" s="83">
        <v>326</v>
      </c>
      <c r="B330" s="66" t="s">
        <v>1575</v>
      </c>
      <c r="C330" s="75" t="s">
        <v>1876</v>
      </c>
      <c r="D330" s="75" t="s">
        <v>174</v>
      </c>
      <c r="E330" s="77" t="s">
        <v>329</v>
      </c>
      <c r="F330" s="83" t="s">
        <v>1487</v>
      </c>
      <c r="G330" s="83"/>
      <c r="H330" s="286" t="s">
        <v>330</v>
      </c>
      <c r="I330" s="78" t="s">
        <v>2171</v>
      </c>
      <c r="J330" s="78" t="s">
        <v>2172</v>
      </c>
      <c r="K330" s="79" t="s">
        <v>440</v>
      </c>
      <c r="L330" s="78" t="s">
        <v>2173</v>
      </c>
      <c r="M330" s="79" t="s">
        <v>409</v>
      </c>
      <c r="N330" s="79" t="s">
        <v>409</v>
      </c>
      <c r="O330" s="76">
        <v>2019</v>
      </c>
      <c r="P330" s="124">
        <v>155.43</v>
      </c>
      <c r="Q330" s="126">
        <f t="shared" si="11"/>
        <v>0</v>
      </c>
      <c r="R330" s="221">
        <f t="shared" si="10"/>
        <v>0</v>
      </c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20"/>
      <c r="AH330" s="20"/>
      <c r="AI330" s="20"/>
      <c r="AJ330" s="20"/>
      <c r="AK330" s="20"/>
      <c r="AL330" s="20"/>
      <c r="AM330" s="20"/>
      <c r="AN330" s="20"/>
      <c r="AO330" s="20"/>
      <c r="AP330" s="20"/>
      <c r="AQ330" s="20"/>
      <c r="AR330" s="20"/>
      <c r="AS330" s="20"/>
      <c r="AT330" s="20"/>
      <c r="AU330" s="20"/>
      <c r="AV330" s="20"/>
    </row>
    <row r="331" spans="1:48" s="216" customFormat="1" ht="47.25">
      <c r="A331" s="83">
        <v>327</v>
      </c>
      <c r="B331" s="66" t="s">
        <v>1576</v>
      </c>
      <c r="C331" s="75" t="s">
        <v>1877</v>
      </c>
      <c r="D331" s="75" t="s">
        <v>174</v>
      </c>
      <c r="E331" s="77" t="s">
        <v>329</v>
      </c>
      <c r="F331" s="83" t="s">
        <v>1487</v>
      </c>
      <c r="G331" s="83"/>
      <c r="H331" s="286" t="s">
        <v>330</v>
      </c>
      <c r="I331" s="78" t="s">
        <v>2174</v>
      </c>
      <c r="J331" s="78" t="s">
        <v>2175</v>
      </c>
      <c r="K331" s="79" t="s">
        <v>440</v>
      </c>
      <c r="L331" s="78" t="s">
        <v>2173</v>
      </c>
      <c r="M331" s="79" t="s">
        <v>409</v>
      </c>
      <c r="N331" s="79" t="s">
        <v>409</v>
      </c>
      <c r="O331" s="76">
        <v>2019</v>
      </c>
      <c r="P331" s="124">
        <v>155.43</v>
      </c>
      <c r="Q331" s="126">
        <f t="shared" si="11"/>
        <v>0</v>
      </c>
      <c r="R331" s="221">
        <f t="shared" si="10"/>
        <v>0</v>
      </c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20"/>
      <c r="AH331" s="20"/>
      <c r="AI331" s="20"/>
      <c r="AJ331" s="20"/>
      <c r="AK331" s="20"/>
      <c r="AL331" s="20"/>
      <c r="AM331" s="20"/>
      <c r="AN331" s="20"/>
      <c r="AO331" s="20"/>
      <c r="AP331" s="20"/>
      <c r="AQ331" s="20"/>
      <c r="AR331" s="20"/>
      <c r="AS331" s="20"/>
      <c r="AT331" s="20"/>
      <c r="AU331" s="20"/>
      <c r="AV331" s="20"/>
    </row>
    <row r="332" spans="1:48" s="216" customFormat="1" ht="47.25">
      <c r="A332" s="83">
        <v>328</v>
      </c>
      <c r="B332" s="66" t="s">
        <v>1577</v>
      </c>
      <c r="C332" s="75" t="s">
        <v>1878</v>
      </c>
      <c r="D332" s="75" t="s">
        <v>174</v>
      </c>
      <c r="E332" s="77" t="s">
        <v>329</v>
      </c>
      <c r="F332" s="83" t="s">
        <v>1487</v>
      </c>
      <c r="G332" s="83"/>
      <c r="H332" s="286" t="s">
        <v>330</v>
      </c>
      <c r="I332" s="78" t="s">
        <v>2174</v>
      </c>
      <c r="J332" s="78" t="s">
        <v>2176</v>
      </c>
      <c r="K332" s="79" t="s">
        <v>440</v>
      </c>
      <c r="L332" s="78" t="s">
        <v>2177</v>
      </c>
      <c r="M332" s="79" t="s">
        <v>409</v>
      </c>
      <c r="N332" s="79" t="s">
        <v>409</v>
      </c>
      <c r="O332" s="76">
        <v>2020</v>
      </c>
      <c r="P332" s="124">
        <v>173.91</v>
      </c>
      <c r="Q332" s="126">
        <f t="shared" si="11"/>
        <v>0</v>
      </c>
      <c r="R332" s="221">
        <f t="shared" si="10"/>
        <v>0</v>
      </c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20"/>
      <c r="AH332" s="20"/>
      <c r="AI332" s="20"/>
      <c r="AJ332" s="20"/>
      <c r="AK332" s="20"/>
      <c r="AL332" s="20"/>
      <c r="AM332" s="20"/>
      <c r="AN332" s="20"/>
      <c r="AO332" s="20"/>
      <c r="AP332" s="20"/>
      <c r="AQ332" s="20"/>
      <c r="AR332" s="20"/>
      <c r="AS332" s="20"/>
      <c r="AT332" s="20"/>
      <c r="AU332" s="20"/>
      <c r="AV332" s="20"/>
    </row>
    <row r="333" spans="1:48" s="216" customFormat="1" ht="47.25">
      <c r="A333" s="83">
        <v>329</v>
      </c>
      <c r="B333" s="66" t="s">
        <v>1578</v>
      </c>
      <c r="C333" s="75" t="s">
        <v>1879</v>
      </c>
      <c r="D333" s="75" t="s">
        <v>174</v>
      </c>
      <c r="E333" s="77" t="s">
        <v>329</v>
      </c>
      <c r="F333" s="83" t="s">
        <v>1487</v>
      </c>
      <c r="G333" s="83"/>
      <c r="H333" s="286" t="s">
        <v>330</v>
      </c>
      <c r="I333" s="78" t="s">
        <v>2171</v>
      </c>
      <c r="J333" s="78" t="s">
        <v>2178</v>
      </c>
      <c r="K333" s="79" t="s">
        <v>440</v>
      </c>
      <c r="L333" s="78" t="s">
        <v>2173</v>
      </c>
      <c r="M333" s="79" t="s">
        <v>409</v>
      </c>
      <c r="N333" s="79" t="s">
        <v>409</v>
      </c>
      <c r="O333" s="76">
        <v>2019</v>
      </c>
      <c r="P333" s="124">
        <v>155.43</v>
      </c>
      <c r="Q333" s="126">
        <f t="shared" si="11"/>
        <v>0</v>
      </c>
      <c r="R333" s="221">
        <f t="shared" si="10"/>
        <v>0</v>
      </c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20"/>
      <c r="AH333" s="20"/>
      <c r="AI333" s="20"/>
      <c r="AJ333" s="20"/>
      <c r="AK333" s="20"/>
      <c r="AL333" s="20"/>
      <c r="AM333" s="20"/>
      <c r="AN333" s="20"/>
      <c r="AO333" s="20"/>
      <c r="AP333" s="20"/>
      <c r="AQ333" s="20"/>
      <c r="AR333" s="20"/>
      <c r="AS333" s="20"/>
      <c r="AT333" s="20"/>
      <c r="AU333" s="20"/>
      <c r="AV333" s="20"/>
    </row>
    <row r="334" spans="1:48" s="216" customFormat="1" ht="47.25">
      <c r="A334" s="83">
        <v>330</v>
      </c>
      <c r="B334" s="66" t="s">
        <v>1579</v>
      </c>
      <c r="C334" s="75" t="s">
        <v>1880</v>
      </c>
      <c r="D334" s="75" t="s">
        <v>174</v>
      </c>
      <c r="E334" s="77" t="s">
        <v>329</v>
      </c>
      <c r="F334" s="83" t="s">
        <v>1487</v>
      </c>
      <c r="G334" s="83"/>
      <c r="H334" s="286" t="s">
        <v>330</v>
      </c>
      <c r="I334" s="78" t="s">
        <v>2174</v>
      </c>
      <c r="J334" s="78" t="s">
        <v>2179</v>
      </c>
      <c r="K334" s="79" t="s">
        <v>440</v>
      </c>
      <c r="L334" s="78" t="s">
        <v>2173</v>
      </c>
      <c r="M334" s="79" t="s">
        <v>409</v>
      </c>
      <c r="N334" s="79" t="s">
        <v>409</v>
      </c>
      <c r="O334" s="76">
        <v>2019</v>
      </c>
      <c r="P334" s="124">
        <v>155.43</v>
      </c>
      <c r="Q334" s="126">
        <f t="shared" si="11"/>
        <v>0</v>
      </c>
      <c r="R334" s="221">
        <f t="shared" si="10"/>
        <v>0</v>
      </c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  <c r="AH334" s="20"/>
      <c r="AI334" s="20"/>
      <c r="AJ334" s="20"/>
      <c r="AK334" s="20"/>
      <c r="AL334" s="20"/>
      <c r="AM334" s="20"/>
      <c r="AN334" s="20"/>
      <c r="AO334" s="20"/>
      <c r="AP334" s="20"/>
      <c r="AQ334" s="20"/>
      <c r="AR334" s="20"/>
      <c r="AS334" s="20"/>
      <c r="AT334" s="20"/>
      <c r="AU334" s="20"/>
      <c r="AV334" s="20"/>
    </row>
    <row r="335" spans="1:48" s="216" customFormat="1" ht="31.5">
      <c r="A335" s="83">
        <v>331</v>
      </c>
      <c r="B335" s="66" t="s">
        <v>1580</v>
      </c>
      <c r="C335" s="75" t="s">
        <v>1881</v>
      </c>
      <c r="D335" s="75" t="s">
        <v>174</v>
      </c>
      <c r="E335" s="77" t="s">
        <v>329</v>
      </c>
      <c r="F335" s="83" t="s">
        <v>1487</v>
      </c>
      <c r="G335" s="83"/>
      <c r="H335" s="286" t="s">
        <v>330</v>
      </c>
      <c r="I335" s="78" t="s">
        <v>2180</v>
      </c>
      <c r="J335" s="78" t="s">
        <v>2181</v>
      </c>
      <c r="K335" s="79" t="s">
        <v>440</v>
      </c>
      <c r="L335" s="78" t="s">
        <v>2173</v>
      </c>
      <c r="M335" s="79" t="s">
        <v>409</v>
      </c>
      <c r="N335" s="79" t="s">
        <v>409</v>
      </c>
      <c r="O335" s="76">
        <v>2019</v>
      </c>
      <c r="P335" s="124">
        <v>155.43</v>
      </c>
      <c r="Q335" s="126">
        <f t="shared" si="11"/>
        <v>0</v>
      </c>
      <c r="R335" s="221">
        <f t="shared" si="10"/>
        <v>0</v>
      </c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  <c r="AH335" s="20"/>
      <c r="AI335" s="20"/>
      <c r="AJ335" s="20"/>
      <c r="AK335" s="20"/>
      <c r="AL335" s="20"/>
      <c r="AM335" s="20"/>
      <c r="AN335" s="20"/>
      <c r="AO335" s="20"/>
      <c r="AP335" s="20"/>
      <c r="AQ335" s="20"/>
      <c r="AR335" s="20"/>
      <c r="AS335" s="20"/>
      <c r="AT335" s="20"/>
      <c r="AU335" s="20"/>
      <c r="AV335" s="20"/>
    </row>
    <row r="336" spans="1:48" s="216" customFormat="1" ht="31.5">
      <c r="A336" s="70">
        <v>332</v>
      </c>
      <c r="B336" s="64" t="s">
        <v>1581</v>
      </c>
      <c r="C336" s="71" t="s">
        <v>1882</v>
      </c>
      <c r="D336" s="71" t="s">
        <v>174</v>
      </c>
      <c r="E336" s="63" t="s">
        <v>329</v>
      </c>
      <c r="F336" s="70" t="s">
        <v>1487</v>
      </c>
      <c r="G336" s="70" t="s">
        <v>1465</v>
      </c>
      <c r="H336" s="290" t="s">
        <v>330</v>
      </c>
      <c r="I336" s="72" t="s">
        <v>2180</v>
      </c>
      <c r="J336" s="72" t="s">
        <v>2182</v>
      </c>
      <c r="K336" s="61" t="s">
        <v>440</v>
      </c>
      <c r="L336" s="72" t="s">
        <v>2173</v>
      </c>
      <c r="M336" s="61" t="s">
        <v>409</v>
      </c>
      <c r="N336" s="61" t="s">
        <v>409</v>
      </c>
      <c r="O336" s="62">
        <v>2019</v>
      </c>
      <c r="P336" s="295">
        <v>155.43</v>
      </c>
      <c r="Q336" s="141">
        <f t="shared" si="11"/>
        <v>0</v>
      </c>
      <c r="R336" s="231">
        <f t="shared" si="10"/>
        <v>0</v>
      </c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  <c r="AH336" s="20"/>
      <c r="AI336" s="20"/>
      <c r="AJ336" s="20"/>
      <c r="AK336" s="20"/>
      <c r="AL336" s="20"/>
      <c r="AM336" s="20"/>
      <c r="AN336" s="20"/>
      <c r="AO336" s="20"/>
      <c r="AP336" s="20"/>
      <c r="AQ336" s="20"/>
      <c r="AR336" s="20"/>
      <c r="AS336" s="20"/>
      <c r="AT336" s="20"/>
      <c r="AU336" s="20"/>
      <c r="AV336" s="20"/>
    </row>
    <row r="337" spans="1:48" s="216" customFormat="1" ht="31.5">
      <c r="A337" s="70">
        <v>333</v>
      </c>
      <c r="B337" s="64" t="s">
        <v>1582</v>
      </c>
      <c r="C337" s="71" t="s">
        <v>1883</v>
      </c>
      <c r="D337" s="71" t="s">
        <v>174</v>
      </c>
      <c r="E337" s="63" t="s">
        <v>329</v>
      </c>
      <c r="F337" s="70" t="s">
        <v>1487</v>
      </c>
      <c r="G337" s="70" t="s">
        <v>1465</v>
      </c>
      <c r="H337" s="290" t="s">
        <v>330</v>
      </c>
      <c r="I337" s="72" t="s">
        <v>2180</v>
      </c>
      <c r="J337" s="72" t="s">
        <v>2183</v>
      </c>
      <c r="K337" s="61" t="s">
        <v>440</v>
      </c>
      <c r="L337" s="72" t="s">
        <v>2173</v>
      </c>
      <c r="M337" s="61" t="s">
        <v>409</v>
      </c>
      <c r="N337" s="61" t="s">
        <v>409</v>
      </c>
      <c r="O337" s="62">
        <v>2019</v>
      </c>
      <c r="P337" s="295">
        <v>141.35000000000002</v>
      </c>
      <c r="Q337" s="141">
        <f t="shared" si="11"/>
        <v>0</v>
      </c>
      <c r="R337" s="231">
        <f t="shared" si="10"/>
        <v>0</v>
      </c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  <c r="AH337" s="20"/>
      <c r="AI337" s="20"/>
      <c r="AJ337" s="20"/>
      <c r="AK337" s="20"/>
      <c r="AL337" s="20"/>
      <c r="AM337" s="20"/>
      <c r="AN337" s="20"/>
      <c r="AO337" s="20"/>
      <c r="AP337" s="20"/>
      <c r="AQ337" s="20"/>
      <c r="AR337" s="20"/>
      <c r="AS337" s="20"/>
      <c r="AT337" s="20"/>
      <c r="AU337" s="20"/>
      <c r="AV337" s="20"/>
    </row>
    <row r="338" spans="1:48" s="216" customFormat="1" ht="31.5">
      <c r="A338" s="70">
        <v>334</v>
      </c>
      <c r="B338" s="64" t="s">
        <v>1583</v>
      </c>
      <c r="C338" s="71" t="s">
        <v>1884</v>
      </c>
      <c r="D338" s="71" t="s">
        <v>174</v>
      </c>
      <c r="E338" s="63" t="s">
        <v>329</v>
      </c>
      <c r="F338" s="70" t="s">
        <v>1487</v>
      </c>
      <c r="G338" s="70" t="s">
        <v>1465</v>
      </c>
      <c r="H338" s="290" t="s">
        <v>330</v>
      </c>
      <c r="I338" s="72" t="s">
        <v>2184</v>
      </c>
      <c r="J338" s="72" t="s">
        <v>2185</v>
      </c>
      <c r="K338" s="61" t="s">
        <v>440</v>
      </c>
      <c r="L338" s="72" t="s">
        <v>2186</v>
      </c>
      <c r="M338" s="61" t="s">
        <v>409</v>
      </c>
      <c r="N338" s="61" t="s">
        <v>409</v>
      </c>
      <c r="O338" s="62">
        <v>2019</v>
      </c>
      <c r="P338" s="295">
        <v>239.14000000000001</v>
      </c>
      <c r="Q338" s="141">
        <f t="shared" si="11"/>
        <v>0</v>
      </c>
      <c r="R338" s="231">
        <f t="shared" si="10"/>
        <v>0</v>
      </c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20"/>
      <c r="AH338" s="20"/>
      <c r="AI338" s="20"/>
      <c r="AJ338" s="20"/>
      <c r="AK338" s="20"/>
      <c r="AL338" s="20"/>
      <c r="AM338" s="20"/>
      <c r="AN338" s="20"/>
      <c r="AO338" s="20"/>
      <c r="AP338" s="20"/>
      <c r="AQ338" s="20"/>
      <c r="AR338" s="20"/>
      <c r="AS338" s="20"/>
      <c r="AT338" s="20"/>
      <c r="AU338" s="20"/>
      <c r="AV338" s="20"/>
    </row>
    <row r="339" spans="1:48" s="216" customFormat="1" ht="31.5">
      <c r="A339" s="70">
        <v>335</v>
      </c>
      <c r="B339" s="64" t="s">
        <v>1584</v>
      </c>
      <c r="C339" s="71" t="s">
        <v>1885</v>
      </c>
      <c r="D339" s="71" t="s">
        <v>174</v>
      </c>
      <c r="E339" s="63" t="s">
        <v>329</v>
      </c>
      <c r="F339" s="70" t="s">
        <v>1487</v>
      </c>
      <c r="G339" s="70" t="s">
        <v>1465</v>
      </c>
      <c r="H339" s="290" t="s">
        <v>330</v>
      </c>
      <c r="I339" s="72" t="s">
        <v>2184</v>
      </c>
      <c r="J339" s="72" t="s">
        <v>2187</v>
      </c>
      <c r="K339" s="61" t="s">
        <v>440</v>
      </c>
      <c r="L339" s="72" t="s">
        <v>2186</v>
      </c>
      <c r="M339" s="61" t="s">
        <v>409</v>
      </c>
      <c r="N339" s="61" t="s">
        <v>409</v>
      </c>
      <c r="O339" s="62">
        <v>2020</v>
      </c>
      <c r="P339" s="295">
        <v>239.14000000000001</v>
      </c>
      <c r="Q339" s="141">
        <f t="shared" si="11"/>
        <v>0</v>
      </c>
      <c r="R339" s="231">
        <f t="shared" si="10"/>
        <v>0</v>
      </c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20"/>
      <c r="AH339" s="20"/>
      <c r="AI339" s="20"/>
      <c r="AJ339" s="20"/>
      <c r="AK339" s="20"/>
      <c r="AL339" s="20"/>
      <c r="AM339" s="20"/>
      <c r="AN339" s="20"/>
      <c r="AO339" s="20"/>
      <c r="AP339" s="20"/>
      <c r="AQ339" s="20"/>
      <c r="AR339" s="20"/>
      <c r="AS339" s="20"/>
      <c r="AT339" s="20"/>
      <c r="AU339" s="20"/>
      <c r="AV339" s="20"/>
    </row>
    <row r="340" spans="1:48" s="216" customFormat="1" ht="31.5">
      <c r="A340" s="70">
        <v>336</v>
      </c>
      <c r="B340" s="64" t="s">
        <v>1585</v>
      </c>
      <c r="C340" s="71" t="s">
        <v>1886</v>
      </c>
      <c r="D340" s="71" t="s">
        <v>174</v>
      </c>
      <c r="E340" s="63" t="s">
        <v>329</v>
      </c>
      <c r="F340" s="70" t="s">
        <v>1487</v>
      </c>
      <c r="G340" s="70" t="s">
        <v>1465</v>
      </c>
      <c r="H340" s="290" t="s">
        <v>330</v>
      </c>
      <c r="I340" s="72" t="s">
        <v>2184</v>
      </c>
      <c r="J340" s="72" t="s">
        <v>2188</v>
      </c>
      <c r="K340" s="61" t="s">
        <v>440</v>
      </c>
      <c r="L340" s="72" t="s">
        <v>2186</v>
      </c>
      <c r="M340" s="61" t="s">
        <v>409</v>
      </c>
      <c r="N340" s="61" t="s">
        <v>409</v>
      </c>
      <c r="O340" s="62">
        <v>2020</v>
      </c>
      <c r="P340" s="295">
        <v>239.14000000000001</v>
      </c>
      <c r="Q340" s="141">
        <f t="shared" si="11"/>
        <v>0</v>
      </c>
      <c r="R340" s="231">
        <f t="shared" si="10"/>
        <v>0</v>
      </c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  <c r="AI340" s="20"/>
      <c r="AJ340" s="20"/>
      <c r="AK340" s="20"/>
      <c r="AL340" s="20"/>
      <c r="AM340" s="20"/>
      <c r="AN340" s="20"/>
      <c r="AO340" s="20"/>
      <c r="AP340" s="20"/>
      <c r="AQ340" s="20"/>
      <c r="AR340" s="20"/>
      <c r="AS340" s="20"/>
      <c r="AT340" s="20"/>
      <c r="AU340" s="20"/>
      <c r="AV340" s="20"/>
    </row>
    <row r="341" spans="1:48" s="216" customFormat="1" ht="47.25">
      <c r="A341" s="70">
        <v>337</v>
      </c>
      <c r="B341" s="64" t="s">
        <v>1586</v>
      </c>
      <c r="C341" s="71" t="s">
        <v>1887</v>
      </c>
      <c r="D341" s="71" t="s">
        <v>174</v>
      </c>
      <c r="E341" s="63" t="s">
        <v>329</v>
      </c>
      <c r="F341" s="70" t="s">
        <v>1487</v>
      </c>
      <c r="G341" s="70" t="s">
        <v>1465</v>
      </c>
      <c r="H341" s="290" t="s">
        <v>2489</v>
      </c>
      <c r="I341" s="72" t="s">
        <v>2189</v>
      </c>
      <c r="J341" s="72" t="s">
        <v>2190</v>
      </c>
      <c r="K341" s="61" t="s">
        <v>440</v>
      </c>
      <c r="L341" s="72" t="s">
        <v>2191</v>
      </c>
      <c r="M341" s="61" t="s">
        <v>409</v>
      </c>
      <c r="N341" s="61" t="s">
        <v>409</v>
      </c>
      <c r="O341" s="62">
        <v>2019</v>
      </c>
      <c r="P341" s="295">
        <v>121.77</v>
      </c>
      <c r="Q341" s="141">
        <f t="shared" si="11"/>
        <v>0</v>
      </c>
      <c r="R341" s="231">
        <f t="shared" si="10"/>
        <v>0</v>
      </c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0"/>
    </row>
    <row r="342" spans="1:48" s="216" customFormat="1" ht="47.25">
      <c r="A342" s="70">
        <v>338</v>
      </c>
      <c r="B342" s="64" t="s">
        <v>1587</v>
      </c>
      <c r="C342" s="71" t="s">
        <v>1888</v>
      </c>
      <c r="D342" s="71" t="s">
        <v>174</v>
      </c>
      <c r="E342" s="63" t="s">
        <v>329</v>
      </c>
      <c r="F342" s="70" t="s">
        <v>1487</v>
      </c>
      <c r="G342" s="70" t="s">
        <v>1465</v>
      </c>
      <c r="H342" s="290" t="s">
        <v>2489</v>
      </c>
      <c r="I342" s="72" t="s">
        <v>2189</v>
      </c>
      <c r="J342" s="72" t="s">
        <v>2192</v>
      </c>
      <c r="K342" s="61" t="s">
        <v>440</v>
      </c>
      <c r="L342" s="72" t="s">
        <v>2191</v>
      </c>
      <c r="M342" s="61" t="s">
        <v>409</v>
      </c>
      <c r="N342" s="61" t="s">
        <v>409</v>
      </c>
      <c r="O342" s="62">
        <v>2019</v>
      </c>
      <c r="P342" s="295">
        <v>121.77</v>
      </c>
      <c r="Q342" s="141">
        <f t="shared" si="11"/>
        <v>0</v>
      </c>
      <c r="R342" s="231">
        <f t="shared" si="10"/>
        <v>0</v>
      </c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20"/>
      <c r="AH342" s="20"/>
      <c r="AI342" s="20"/>
      <c r="AJ342" s="20"/>
      <c r="AK342" s="20"/>
      <c r="AL342" s="20"/>
      <c r="AM342" s="20"/>
      <c r="AN342" s="20"/>
      <c r="AO342" s="20"/>
      <c r="AP342" s="20"/>
      <c r="AQ342" s="20"/>
      <c r="AR342" s="20"/>
      <c r="AS342" s="20"/>
      <c r="AT342" s="20"/>
      <c r="AU342" s="20"/>
      <c r="AV342" s="20"/>
    </row>
    <row r="343" spans="1:48" s="216" customFormat="1" ht="31.5">
      <c r="A343" s="70">
        <v>339</v>
      </c>
      <c r="B343" s="64" t="s">
        <v>1588</v>
      </c>
      <c r="C343" s="71" t="s">
        <v>1889</v>
      </c>
      <c r="D343" s="71" t="s">
        <v>174</v>
      </c>
      <c r="E343" s="63" t="s">
        <v>329</v>
      </c>
      <c r="F343" s="70" t="s">
        <v>1487</v>
      </c>
      <c r="G343" s="70" t="s">
        <v>1465</v>
      </c>
      <c r="H343" s="290" t="s">
        <v>2489</v>
      </c>
      <c r="I343" s="72" t="s">
        <v>2193</v>
      </c>
      <c r="J343" s="72" t="s">
        <v>2194</v>
      </c>
      <c r="K343" s="61" t="s">
        <v>440</v>
      </c>
      <c r="L343" s="72" t="s">
        <v>2191</v>
      </c>
      <c r="M343" s="61" t="s">
        <v>409</v>
      </c>
      <c r="N343" s="61" t="s">
        <v>409</v>
      </c>
      <c r="O343" s="62">
        <v>2019</v>
      </c>
      <c r="P343" s="295">
        <v>121.77</v>
      </c>
      <c r="Q343" s="141">
        <f t="shared" si="11"/>
        <v>0</v>
      </c>
      <c r="R343" s="231">
        <f t="shared" si="10"/>
        <v>0</v>
      </c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20"/>
      <c r="AH343" s="20"/>
      <c r="AI343" s="20"/>
      <c r="AJ343" s="20"/>
      <c r="AK343" s="20"/>
      <c r="AL343" s="20"/>
      <c r="AM343" s="20"/>
      <c r="AN343" s="20"/>
      <c r="AO343" s="20"/>
      <c r="AP343" s="20"/>
      <c r="AQ343" s="20"/>
      <c r="AR343" s="20"/>
      <c r="AS343" s="20"/>
      <c r="AT343" s="20"/>
      <c r="AU343" s="20"/>
      <c r="AV343" s="20"/>
    </row>
    <row r="344" spans="1:48" s="216" customFormat="1" ht="31.5">
      <c r="A344" s="70">
        <v>340</v>
      </c>
      <c r="B344" s="64" t="s">
        <v>1589</v>
      </c>
      <c r="C344" s="71" t="s">
        <v>1890</v>
      </c>
      <c r="D344" s="71" t="s">
        <v>174</v>
      </c>
      <c r="E344" s="63" t="s">
        <v>329</v>
      </c>
      <c r="F344" s="70" t="s">
        <v>1487</v>
      </c>
      <c r="G344" s="70" t="s">
        <v>1465</v>
      </c>
      <c r="H344" s="290" t="s">
        <v>2489</v>
      </c>
      <c r="I344" s="72" t="s">
        <v>2189</v>
      </c>
      <c r="J344" s="72" t="s">
        <v>2195</v>
      </c>
      <c r="K344" s="61" t="s">
        <v>440</v>
      </c>
      <c r="L344" s="72" t="s">
        <v>2191</v>
      </c>
      <c r="M344" s="61" t="s">
        <v>409</v>
      </c>
      <c r="N344" s="61" t="s">
        <v>409</v>
      </c>
      <c r="O344" s="62">
        <v>2019</v>
      </c>
      <c r="P344" s="295">
        <v>121.77</v>
      </c>
      <c r="Q344" s="141">
        <f t="shared" si="11"/>
        <v>0</v>
      </c>
      <c r="R344" s="231">
        <f t="shared" si="10"/>
        <v>0</v>
      </c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0"/>
    </row>
    <row r="345" spans="1:48" s="216" customFormat="1" ht="47.25">
      <c r="A345" s="83">
        <v>341</v>
      </c>
      <c r="B345" s="66" t="s">
        <v>1590</v>
      </c>
      <c r="C345" s="75" t="s">
        <v>1891</v>
      </c>
      <c r="D345" s="75" t="s">
        <v>174</v>
      </c>
      <c r="E345" s="77" t="s">
        <v>329</v>
      </c>
      <c r="F345" s="83" t="s">
        <v>1487</v>
      </c>
      <c r="G345" s="83"/>
      <c r="H345" s="286" t="s">
        <v>330</v>
      </c>
      <c r="I345" s="78" t="s">
        <v>2196</v>
      </c>
      <c r="J345" s="78" t="s">
        <v>2197</v>
      </c>
      <c r="K345" s="79" t="s">
        <v>440</v>
      </c>
      <c r="L345" s="78" t="s">
        <v>2198</v>
      </c>
      <c r="M345" s="79" t="s">
        <v>409</v>
      </c>
      <c r="N345" s="79" t="s">
        <v>409</v>
      </c>
      <c r="O345" s="76">
        <v>2019</v>
      </c>
      <c r="P345" s="124">
        <v>193.49</v>
      </c>
      <c r="Q345" s="126">
        <f t="shared" si="11"/>
        <v>0</v>
      </c>
      <c r="R345" s="221">
        <f t="shared" si="10"/>
        <v>0</v>
      </c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  <c r="AH345" s="20"/>
      <c r="AI345" s="20"/>
      <c r="AJ345" s="20"/>
      <c r="AK345" s="20"/>
      <c r="AL345" s="20"/>
      <c r="AM345" s="20"/>
      <c r="AN345" s="20"/>
      <c r="AO345" s="20"/>
      <c r="AP345" s="20"/>
      <c r="AQ345" s="20"/>
      <c r="AR345" s="20"/>
      <c r="AS345" s="20"/>
      <c r="AT345" s="20"/>
      <c r="AU345" s="20"/>
      <c r="AV345" s="20"/>
    </row>
    <row r="346" spans="1:48" s="216" customFormat="1" ht="47.25">
      <c r="A346" s="83">
        <v>342</v>
      </c>
      <c r="B346" s="66" t="s">
        <v>1591</v>
      </c>
      <c r="C346" s="75" t="s">
        <v>1892</v>
      </c>
      <c r="D346" s="75" t="s">
        <v>174</v>
      </c>
      <c r="E346" s="77" t="s">
        <v>329</v>
      </c>
      <c r="F346" s="83" t="s">
        <v>1487</v>
      </c>
      <c r="G346" s="83"/>
      <c r="H346" s="286" t="s">
        <v>330</v>
      </c>
      <c r="I346" s="78" t="s">
        <v>2199</v>
      </c>
      <c r="J346" s="78" t="s">
        <v>2200</v>
      </c>
      <c r="K346" s="79" t="s">
        <v>440</v>
      </c>
      <c r="L346" s="78" t="s">
        <v>2198</v>
      </c>
      <c r="M346" s="79" t="s">
        <v>409</v>
      </c>
      <c r="N346" s="79" t="s">
        <v>409</v>
      </c>
      <c r="O346" s="76">
        <v>2019</v>
      </c>
      <c r="P346" s="124">
        <v>193.49</v>
      </c>
      <c r="Q346" s="126">
        <f t="shared" si="11"/>
        <v>0</v>
      </c>
      <c r="R346" s="221">
        <f t="shared" si="10"/>
        <v>0</v>
      </c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  <c r="AH346" s="20"/>
      <c r="AI346" s="20"/>
      <c r="AJ346" s="20"/>
      <c r="AK346" s="20"/>
      <c r="AL346" s="20"/>
      <c r="AM346" s="20"/>
      <c r="AN346" s="20"/>
      <c r="AO346" s="20"/>
      <c r="AP346" s="20"/>
      <c r="AQ346" s="20"/>
      <c r="AR346" s="20"/>
      <c r="AS346" s="20"/>
      <c r="AT346" s="20"/>
      <c r="AU346" s="20"/>
      <c r="AV346" s="20"/>
    </row>
    <row r="347" spans="1:48" s="216" customFormat="1" ht="47.25">
      <c r="A347" s="83">
        <v>343</v>
      </c>
      <c r="B347" s="66" t="s">
        <v>1592</v>
      </c>
      <c r="C347" s="75" t="s">
        <v>1893</v>
      </c>
      <c r="D347" s="75" t="s">
        <v>174</v>
      </c>
      <c r="E347" s="77" t="s">
        <v>329</v>
      </c>
      <c r="F347" s="83" t="s">
        <v>1487</v>
      </c>
      <c r="G347" s="83"/>
      <c r="H347" s="286" t="s">
        <v>330</v>
      </c>
      <c r="I347" s="78" t="s">
        <v>2201</v>
      </c>
      <c r="J347" s="78" t="s">
        <v>2202</v>
      </c>
      <c r="K347" s="79" t="s">
        <v>440</v>
      </c>
      <c r="L347" s="78" t="s">
        <v>2198</v>
      </c>
      <c r="M347" s="79" t="s">
        <v>409</v>
      </c>
      <c r="N347" s="79" t="s">
        <v>409</v>
      </c>
      <c r="O347" s="76">
        <v>2019</v>
      </c>
      <c r="P347" s="124">
        <v>193.49</v>
      </c>
      <c r="Q347" s="126">
        <f t="shared" si="11"/>
        <v>0</v>
      </c>
      <c r="R347" s="221">
        <f t="shared" si="10"/>
        <v>0</v>
      </c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0"/>
    </row>
    <row r="348" spans="1:48" s="216" customFormat="1" ht="31.5">
      <c r="A348" s="83">
        <v>344</v>
      </c>
      <c r="B348" s="66" t="s">
        <v>1593</v>
      </c>
      <c r="C348" s="75" t="s">
        <v>1894</v>
      </c>
      <c r="D348" s="75" t="s">
        <v>174</v>
      </c>
      <c r="E348" s="77" t="s">
        <v>329</v>
      </c>
      <c r="F348" s="83" t="s">
        <v>1487</v>
      </c>
      <c r="G348" s="83"/>
      <c r="H348" s="286" t="s">
        <v>330</v>
      </c>
      <c r="I348" s="78" t="s">
        <v>2203</v>
      </c>
      <c r="J348" s="78" t="s">
        <v>2204</v>
      </c>
      <c r="K348" s="79" t="s">
        <v>440</v>
      </c>
      <c r="L348" s="78" t="s">
        <v>2205</v>
      </c>
      <c r="M348" s="79" t="s">
        <v>409</v>
      </c>
      <c r="N348" s="79" t="s">
        <v>409</v>
      </c>
      <c r="O348" s="76">
        <v>2021</v>
      </c>
      <c r="P348" s="124">
        <v>131.56</v>
      </c>
      <c r="Q348" s="126">
        <f t="shared" si="11"/>
        <v>0</v>
      </c>
      <c r="R348" s="221">
        <f t="shared" si="10"/>
        <v>0</v>
      </c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  <c r="AH348" s="20"/>
      <c r="AI348" s="20"/>
      <c r="AJ348" s="20"/>
      <c r="AK348" s="20"/>
      <c r="AL348" s="20"/>
      <c r="AM348" s="20"/>
      <c r="AN348" s="20"/>
      <c r="AO348" s="20"/>
      <c r="AP348" s="20"/>
      <c r="AQ348" s="20"/>
      <c r="AR348" s="20"/>
      <c r="AS348" s="20"/>
      <c r="AT348" s="20"/>
      <c r="AU348" s="20"/>
      <c r="AV348" s="20"/>
    </row>
    <row r="349" spans="1:48" s="216" customFormat="1" ht="31.5">
      <c r="A349" s="83">
        <v>345</v>
      </c>
      <c r="B349" s="66" t="s">
        <v>1594</v>
      </c>
      <c r="C349" s="75" t="s">
        <v>1895</v>
      </c>
      <c r="D349" s="75" t="s">
        <v>174</v>
      </c>
      <c r="E349" s="77" t="s">
        <v>329</v>
      </c>
      <c r="F349" s="83" t="s">
        <v>1487</v>
      </c>
      <c r="G349" s="83"/>
      <c r="H349" s="286" t="s">
        <v>330</v>
      </c>
      <c r="I349" s="78" t="s">
        <v>2206</v>
      </c>
      <c r="J349" s="78" t="s">
        <v>2207</v>
      </c>
      <c r="K349" s="79" t="s">
        <v>440</v>
      </c>
      <c r="L349" s="78" t="s">
        <v>2205</v>
      </c>
      <c r="M349" s="79" t="s">
        <v>409</v>
      </c>
      <c r="N349" s="79" t="s">
        <v>409</v>
      </c>
      <c r="O349" s="76">
        <v>2021</v>
      </c>
      <c r="P349" s="124">
        <v>131.56</v>
      </c>
      <c r="Q349" s="126">
        <f t="shared" si="11"/>
        <v>0</v>
      </c>
      <c r="R349" s="221">
        <f t="shared" si="10"/>
        <v>0</v>
      </c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20"/>
      <c r="AO349" s="20"/>
      <c r="AP349" s="20"/>
      <c r="AQ349" s="20"/>
      <c r="AR349" s="20"/>
      <c r="AS349" s="20"/>
      <c r="AT349" s="20"/>
      <c r="AU349" s="20"/>
      <c r="AV349" s="20"/>
    </row>
    <row r="350" spans="1:48" s="216" customFormat="1" ht="31.5">
      <c r="A350" s="70">
        <v>346</v>
      </c>
      <c r="B350" s="64" t="s">
        <v>1595</v>
      </c>
      <c r="C350" s="71" t="s">
        <v>1896</v>
      </c>
      <c r="D350" s="71" t="s">
        <v>174</v>
      </c>
      <c r="E350" s="63" t="s">
        <v>329</v>
      </c>
      <c r="F350" s="70" t="s">
        <v>1487</v>
      </c>
      <c r="G350" s="70" t="s">
        <v>1465</v>
      </c>
      <c r="H350" s="290" t="s">
        <v>330</v>
      </c>
      <c r="I350" s="72" t="s">
        <v>2206</v>
      </c>
      <c r="J350" s="72" t="s">
        <v>2208</v>
      </c>
      <c r="K350" s="61" t="s">
        <v>440</v>
      </c>
      <c r="L350" s="72" t="s">
        <v>2205</v>
      </c>
      <c r="M350" s="61" t="s">
        <v>409</v>
      </c>
      <c r="N350" s="61" t="s">
        <v>409</v>
      </c>
      <c r="O350" s="62">
        <v>2021</v>
      </c>
      <c r="P350" s="295">
        <v>195.69000000000003</v>
      </c>
      <c r="Q350" s="141">
        <f t="shared" si="11"/>
        <v>0</v>
      </c>
      <c r="R350" s="231">
        <f t="shared" si="10"/>
        <v>0</v>
      </c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0"/>
    </row>
    <row r="351" spans="1:48" s="216" customFormat="1" ht="47.25">
      <c r="A351" s="83">
        <v>347</v>
      </c>
      <c r="B351" s="66" t="s">
        <v>1596</v>
      </c>
      <c r="C351" s="75" t="s">
        <v>1897</v>
      </c>
      <c r="D351" s="75" t="s">
        <v>174</v>
      </c>
      <c r="E351" s="77" t="s">
        <v>329</v>
      </c>
      <c r="F351" s="83" t="s">
        <v>1487</v>
      </c>
      <c r="G351" s="83"/>
      <c r="H351" s="286" t="s">
        <v>430</v>
      </c>
      <c r="I351" s="78" t="s">
        <v>2209</v>
      </c>
      <c r="J351" s="78" t="s">
        <v>2210</v>
      </c>
      <c r="K351" s="79" t="s">
        <v>440</v>
      </c>
      <c r="L351" s="78" t="s">
        <v>2211</v>
      </c>
      <c r="M351" s="79" t="s">
        <v>409</v>
      </c>
      <c r="N351" s="79" t="s">
        <v>409</v>
      </c>
      <c r="O351" s="76">
        <v>2021</v>
      </c>
      <c r="P351" s="124">
        <v>173.91</v>
      </c>
      <c r="Q351" s="126">
        <f t="shared" si="11"/>
        <v>0</v>
      </c>
      <c r="R351" s="221">
        <f t="shared" si="10"/>
        <v>0</v>
      </c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  <c r="AH351" s="20"/>
      <c r="AI351" s="20"/>
      <c r="AJ351" s="20"/>
      <c r="AK351" s="20"/>
      <c r="AL351" s="20"/>
      <c r="AM351" s="20"/>
      <c r="AN351" s="20"/>
      <c r="AO351" s="20"/>
      <c r="AP351" s="20"/>
      <c r="AQ351" s="20"/>
      <c r="AR351" s="20"/>
      <c r="AS351" s="20"/>
      <c r="AT351" s="20"/>
      <c r="AU351" s="20"/>
      <c r="AV351" s="20"/>
    </row>
    <row r="352" spans="1:48" s="216" customFormat="1" ht="47.25">
      <c r="A352" s="83">
        <v>348</v>
      </c>
      <c r="B352" s="66" t="s">
        <v>1597</v>
      </c>
      <c r="C352" s="75" t="s">
        <v>1898</v>
      </c>
      <c r="D352" s="75" t="s">
        <v>174</v>
      </c>
      <c r="E352" s="77" t="s">
        <v>329</v>
      </c>
      <c r="F352" s="83" t="s">
        <v>1487</v>
      </c>
      <c r="G352" s="83"/>
      <c r="H352" s="286" t="s">
        <v>428</v>
      </c>
      <c r="I352" s="78" t="s">
        <v>2209</v>
      </c>
      <c r="J352" s="78" t="s">
        <v>2212</v>
      </c>
      <c r="K352" s="79" t="s">
        <v>440</v>
      </c>
      <c r="L352" s="78" t="s">
        <v>2211</v>
      </c>
      <c r="M352" s="79" t="s">
        <v>409</v>
      </c>
      <c r="N352" s="79" t="s">
        <v>409</v>
      </c>
      <c r="O352" s="76">
        <v>2021</v>
      </c>
      <c r="P352" s="124">
        <v>173.91</v>
      </c>
      <c r="Q352" s="126">
        <f t="shared" si="11"/>
        <v>0</v>
      </c>
      <c r="R352" s="221">
        <f t="shared" si="10"/>
        <v>0</v>
      </c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  <c r="AH352" s="20"/>
      <c r="AI352" s="20"/>
      <c r="AJ352" s="20"/>
      <c r="AK352" s="20"/>
      <c r="AL352" s="20"/>
      <c r="AM352" s="20"/>
      <c r="AN352" s="20"/>
      <c r="AO352" s="20"/>
      <c r="AP352" s="20"/>
      <c r="AQ352" s="20"/>
      <c r="AR352" s="20"/>
      <c r="AS352" s="20"/>
      <c r="AT352" s="20"/>
      <c r="AU352" s="20"/>
      <c r="AV352" s="20"/>
    </row>
    <row r="353" spans="1:48" s="216" customFormat="1" ht="47.25">
      <c r="A353" s="83">
        <v>349</v>
      </c>
      <c r="B353" s="66" t="s">
        <v>1598</v>
      </c>
      <c r="C353" s="75" t="s">
        <v>1899</v>
      </c>
      <c r="D353" s="75" t="s">
        <v>174</v>
      </c>
      <c r="E353" s="77" t="s">
        <v>329</v>
      </c>
      <c r="F353" s="83" t="s">
        <v>1487</v>
      </c>
      <c r="G353" s="83"/>
      <c r="H353" s="286" t="s">
        <v>426</v>
      </c>
      <c r="I353" s="78" t="s">
        <v>2209</v>
      </c>
      <c r="J353" s="78" t="s">
        <v>2213</v>
      </c>
      <c r="K353" s="79" t="s">
        <v>440</v>
      </c>
      <c r="L353" s="78" t="s">
        <v>2211</v>
      </c>
      <c r="M353" s="79" t="s">
        <v>409</v>
      </c>
      <c r="N353" s="79" t="s">
        <v>409</v>
      </c>
      <c r="O353" s="76">
        <v>2021</v>
      </c>
      <c r="P353" s="124">
        <v>173.91</v>
      </c>
      <c r="Q353" s="126">
        <f t="shared" si="11"/>
        <v>0</v>
      </c>
      <c r="R353" s="221">
        <f t="shared" si="10"/>
        <v>0</v>
      </c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0"/>
    </row>
    <row r="354" spans="1:48" s="216" customFormat="1" ht="47.25">
      <c r="A354" s="83">
        <v>350</v>
      </c>
      <c r="B354" s="66" t="s">
        <v>1599</v>
      </c>
      <c r="C354" s="75" t="s">
        <v>1900</v>
      </c>
      <c r="D354" s="75" t="s">
        <v>174</v>
      </c>
      <c r="E354" s="77" t="s">
        <v>329</v>
      </c>
      <c r="F354" s="83" t="s">
        <v>1487</v>
      </c>
      <c r="G354" s="83"/>
      <c r="H354" s="286" t="s">
        <v>424</v>
      </c>
      <c r="I354" s="78" t="s">
        <v>2209</v>
      </c>
      <c r="J354" s="78" t="s">
        <v>2214</v>
      </c>
      <c r="K354" s="79" t="s">
        <v>440</v>
      </c>
      <c r="L354" s="78" t="s">
        <v>2211</v>
      </c>
      <c r="M354" s="79" t="s">
        <v>409</v>
      </c>
      <c r="N354" s="79" t="s">
        <v>409</v>
      </c>
      <c r="O354" s="76">
        <v>2021</v>
      </c>
      <c r="P354" s="124">
        <v>173.91</v>
      </c>
      <c r="Q354" s="126">
        <f t="shared" si="11"/>
        <v>0</v>
      </c>
      <c r="R354" s="221">
        <f t="shared" si="10"/>
        <v>0</v>
      </c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  <c r="AH354" s="20"/>
      <c r="AI354" s="20"/>
      <c r="AJ354" s="20"/>
      <c r="AK354" s="20"/>
      <c r="AL354" s="20"/>
      <c r="AM354" s="20"/>
      <c r="AN354" s="20"/>
      <c r="AO354" s="20"/>
      <c r="AP354" s="20"/>
      <c r="AQ354" s="20"/>
      <c r="AR354" s="20"/>
      <c r="AS354" s="20"/>
      <c r="AT354" s="20"/>
      <c r="AU354" s="20"/>
      <c r="AV354" s="20"/>
    </row>
    <row r="355" spans="1:48" s="216" customFormat="1" ht="31.5">
      <c r="A355" s="70">
        <v>351</v>
      </c>
      <c r="B355" s="64" t="s">
        <v>1600</v>
      </c>
      <c r="C355" s="71" t="s">
        <v>1901</v>
      </c>
      <c r="D355" s="71" t="s">
        <v>174</v>
      </c>
      <c r="E355" s="63" t="s">
        <v>329</v>
      </c>
      <c r="F355" s="70" t="s">
        <v>1487</v>
      </c>
      <c r="G355" s="70" t="s">
        <v>1465</v>
      </c>
      <c r="H355" s="290" t="s">
        <v>426</v>
      </c>
      <c r="I355" s="72" t="s">
        <v>2209</v>
      </c>
      <c r="J355" s="72" t="s">
        <v>2215</v>
      </c>
      <c r="K355" s="61" t="s">
        <v>440</v>
      </c>
      <c r="L355" s="72" t="s">
        <v>2211</v>
      </c>
      <c r="M355" s="61" t="s">
        <v>409</v>
      </c>
      <c r="N355" s="61" t="s">
        <v>409</v>
      </c>
      <c r="O355" s="62">
        <v>2020</v>
      </c>
      <c r="P355" s="295">
        <v>228.36</v>
      </c>
      <c r="Q355" s="141">
        <f t="shared" si="11"/>
        <v>0</v>
      </c>
      <c r="R355" s="231">
        <f t="shared" si="10"/>
        <v>0</v>
      </c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  <c r="AI355" s="20"/>
      <c r="AJ355" s="20"/>
      <c r="AK355" s="20"/>
      <c r="AL355" s="20"/>
      <c r="AM355" s="20"/>
      <c r="AN355" s="20"/>
      <c r="AO355" s="20"/>
      <c r="AP355" s="20"/>
      <c r="AQ355" s="20"/>
      <c r="AR355" s="20"/>
      <c r="AS355" s="20"/>
      <c r="AT355" s="20"/>
      <c r="AU355" s="20"/>
      <c r="AV355" s="20"/>
    </row>
    <row r="356" spans="1:48" s="216" customFormat="1" ht="31.5">
      <c r="A356" s="70">
        <v>352</v>
      </c>
      <c r="B356" s="64" t="s">
        <v>1601</v>
      </c>
      <c r="C356" s="71" t="s">
        <v>1902</v>
      </c>
      <c r="D356" s="71" t="s">
        <v>174</v>
      </c>
      <c r="E356" s="63" t="s">
        <v>329</v>
      </c>
      <c r="F356" s="70" t="s">
        <v>1487</v>
      </c>
      <c r="G356" s="70" t="s">
        <v>1465</v>
      </c>
      <c r="H356" s="290" t="s">
        <v>428</v>
      </c>
      <c r="I356" s="72" t="s">
        <v>2209</v>
      </c>
      <c r="J356" s="72" t="s">
        <v>2216</v>
      </c>
      <c r="K356" s="61" t="s">
        <v>440</v>
      </c>
      <c r="L356" s="72" t="s">
        <v>2211</v>
      </c>
      <c r="M356" s="61" t="s">
        <v>409</v>
      </c>
      <c r="N356" s="61" t="s">
        <v>409</v>
      </c>
      <c r="O356" s="62">
        <v>2020</v>
      </c>
      <c r="P356" s="295">
        <v>228.36</v>
      </c>
      <c r="Q356" s="141">
        <f t="shared" si="11"/>
        <v>0</v>
      </c>
      <c r="R356" s="231">
        <f t="shared" si="10"/>
        <v>0</v>
      </c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0"/>
    </row>
    <row r="357" spans="1:48" s="216" customFormat="1" ht="47.25">
      <c r="A357" s="70">
        <v>353</v>
      </c>
      <c r="B357" s="64" t="s">
        <v>1602</v>
      </c>
      <c r="C357" s="71" t="s">
        <v>1903</v>
      </c>
      <c r="D357" s="71" t="s">
        <v>174</v>
      </c>
      <c r="E357" s="63" t="s">
        <v>329</v>
      </c>
      <c r="F357" s="70" t="s">
        <v>1487</v>
      </c>
      <c r="G357" s="70" t="s">
        <v>1465</v>
      </c>
      <c r="H357" s="290" t="s">
        <v>430</v>
      </c>
      <c r="I357" s="72" t="s">
        <v>17</v>
      </c>
      <c r="J357" s="72" t="s">
        <v>2217</v>
      </c>
      <c r="K357" s="61" t="s">
        <v>440</v>
      </c>
      <c r="L357" s="72" t="s">
        <v>2218</v>
      </c>
      <c r="M357" s="61" t="s">
        <v>409</v>
      </c>
      <c r="N357" s="61" t="s">
        <v>409</v>
      </c>
      <c r="O357" s="62">
        <v>2020</v>
      </c>
      <c r="P357" s="295">
        <v>228.36</v>
      </c>
      <c r="Q357" s="141">
        <f t="shared" si="11"/>
        <v>0</v>
      </c>
      <c r="R357" s="231">
        <f t="shared" si="10"/>
        <v>0</v>
      </c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  <c r="AH357" s="20"/>
      <c r="AI357" s="20"/>
      <c r="AJ357" s="20"/>
      <c r="AK357" s="20"/>
      <c r="AL357" s="20"/>
      <c r="AM357" s="20"/>
      <c r="AN357" s="20"/>
      <c r="AO357" s="20"/>
      <c r="AP357" s="20"/>
      <c r="AQ357" s="20"/>
      <c r="AR357" s="20"/>
      <c r="AS357" s="20"/>
      <c r="AT357" s="20"/>
      <c r="AU357" s="20"/>
      <c r="AV357" s="20"/>
    </row>
    <row r="358" spans="1:48" s="216" customFormat="1" ht="47.25">
      <c r="A358" s="70">
        <v>354</v>
      </c>
      <c r="B358" s="64" t="s">
        <v>1603</v>
      </c>
      <c r="C358" s="71" t="s">
        <v>1904</v>
      </c>
      <c r="D358" s="71" t="s">
        <v>174</v>
      </c>
      <c r="E358" s="63" t="s">
        <v>329</v>
      </c>
      <c r="F358" s="70" t="s">
        <v>1487</v>
      </c>
      <c r="G358" s="70" t="s">
        <v>1465</v>
      </c>
      <c r="H358" s="290" t="s">
        <v>424</v>
      </c>
      <c r="I358" s="72" t="s">
        <v>17</v>
      </c>
      <c r="J358" s="72" t="s">
        <v>2219</v>
      </c>
      <c r="K358" s="61" t="s">
        <v>440</v>
      </c>
      <c r="L358" s="72" t="s">
        <v>2218</v>
      </c>
      <c r="M358" s="61" t="s">
        <v>409</v>
      </c>
      <c r="N358" s="61" t="s">
        <v>409</v>
      </c>
      <c r="O358" s="62">
        <v>2020</v>
      </c>
      <c r="P358" s="295">
        <v>228.36</v>
      </c>
      <c r="Q358" s="141">
        <f t="shared" si="11"/>
        <v>0</v>
      </c>
      <c r="R358" s="231">
        <f t="shared" si="10"/>
        <v>0</v>
      </c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  <c r="AH358" s="20"/>
      <c r="AI358" s="20"/>
      <c r="AJ358" s="20"/>
      <c r="AK358" s="20"/>
      <c r="AL358" s="20"/>
      <c r="AM358" s="20"/>
      <c r="AN358" s="20"/>
      <c r="AO358" s="20"/>
      <c r="AP358" s="20"/>
      <c r="AQ358" s="20"/>
      <c r="AR358" s="20"/>
      <c r="AS358" s="20"/>
      <c r="AT358" s="20"/>
      <c r="AU358" s="20"/>
      <c r="AV358" s="20"/>
    </row>
    <row r="359" spans="1:48" s="216" customFormat="1" ht="31.5">
      <c r="A359" s="70">
        <v>355</v>
      </c>
      <c r="B359" s="64" t="s">
        <v>1604</v>
      </c>
      <c r="C359" s="71" t="s">
        <v>1905</v>
      </c>
      <c r="D359" s="71" t="s">
        <v>174</v>
      </c>
      <c r="E359" s="63" t="s">
        <v>329</v>
      </c>
      <c r="F359" s="70" t="s">
        <v>1487</v>
      </c>
      <c r="G359" s="70" t="s">
        <v>1465</v>
      </c>
      <c r="H359" s="290" t="s">
        <v>330</v>
      </c>
      <c r="I359" s="72" t="s">
        <v>2209</v>
      </c>
      <c r="J359" s="72" t="s">
        <v>2220</v>
      </c>
      <c r="K359" s="61" t="s">
        <v>2161</v>
      </c>
      <c r="L359" s="72" t="s">
        <v>2221</v>
      </c>
      <c r="M359" s="61" t="s">
        <v>409</v>
      </c>
      <c r="N359" s="61" t="s">
        <v>409</v>
      </c>
      <c r="O359" s="62">
        <v>2021</v>
      </c>
      <c r="P359" s="295">
        <v>271.70000000000005</v>
      </c>
      <c r="Q359" s="141">
        <f t="shared" si="11"/>
        <v>0</v>
      </c>
      <c r="R359" s="231">
        <f t="shared" si="10"/>
        <v>0</v>
      </c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0"/>
    </row>
    <row r="360" spans="1:48" s="216" customFormat="1" ht="31.5">
      <c r="A360" s="70">
        <v>356</v>
      </c>
      <c r="B360" s="64" t="s">
        <v>1605</v>
      </c>
      <c r="C360" s="71" t="s">
        <v>1906</v>
      </c>
      <c r="D360" s="71" t="s">
        <v>174</v>
      </c>
      <c r="E360" s="63" t="s">
        <v>329</v>
      </c>
      <c r="F360" s="70" t="s">
        <v>1487</v>
      </c>
      <c r="G360" s="70" t="s">
        <v>1465</v>
      </c>
      <c r="H360" s="290" t="s">
        <v>330</v>
      </c>
      <c r="I360" s="72" t="s">
        <v>2209</v>
      </c>
      <c r="J360" s="72" t="s">
        <v>2222</v>
      </c>
      <c r="K360" s="61" t="s">
        <v>2161</v>
      </c>
      <c r="L360" s="72" t="s">
        <v>2221</v>
      </c>
      <c r="M360" s="61" t="s">
        <v>409</v>
      </c>
      <c r="N360" s="61" t="s">
        <v>409</v>
      </c>
      <c r="O360" s="62">
        <v>2019</v>
      </c>
      <c r="P360" s="295">
        <v>271.70000000000005</v>
      </c>
      <c r="Q360" s="141">
        <f t="shared" si="11"/>
        <v>0</v>
      </c>
      <c r="R360" s="231">
        <f t="shared" si="10"/>
        <v>0</v>
      </c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  <c r="AH360" s="20"/>
      <c r="AI360" s="20"/>
      <c r="AJ360" s="20"/>
      <c r="AK360" s="20"/>
      <c r="AL360" s="20"/>
      <c r="AM360" s="20"/>
      <c r="AN360" s="20"/>
      <c r="AO360" s="20"/>
      <c r="AP360" s="20"/>
      <c r="AQ360" s="20"/>
      <c r="AR360" s="20"/>
      <c r="AS360" s="20"/>
      <c r="AT360" s="20"/>
      <c r="AU360" s="20"/>
      <c r="AV360" s="20"/>
    </row>
    <row r="361" spans="1:48" s="216" customFormat="1" ht="31.5">
      <c r="A361" s="70">
        <v>357</v>
      </c>
      <c r="B361" s="64" t="s">
        <v>1606</v>
      </c>
      <c r="C361" s="71" t="s">
        <v>1907</v>
      </c>
      <c r="D361" s="71" t="s">
        <v>174</v>
      </c>
      <c r="E361" s="63" t="s">
        <v>329</v>
      </c>
      <c r="F361" s="70" t="s">
        <v>1487</v>
      </c>
      <c r="G361" s="70" t="s">
        <v>1465</v>
      </c>
      <c r="H361" s="290" t="s">
        <v>330</v>
      </c>
      <c r="I361" s="72" t="s">
        <v>2209</v>
      </c>
      <c r="J361" s="72" t="s">
        <v>2223</v>
      </c>
      <c r="K361" s="61" t="s">
        <v>2161</v>
      </c>
      <c r="L361" s="72" t="s">
        <v>2221</v>
      </c>
      <c r="M361" s="61" t="s">
        <v>409</v>
      </c>
      <c r="N361" s="61" t="s">
        <v>409</v>
      </c>
      <c r="O361" s="62">
        <v>2019</v>
      </c>
      <c r="P361" s="295">
        <v>271.70000000000005</v>
      </c>
      <c r="Q361" s="141">
        <f t="shared" si="11"/>
        <v>0</v>
      </c>
      <c r="R361" s="231">
        <f t="shared" si="10"/>
        <v>0</v>
      </c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  <c r="AH361" s="20"/>
      <c r="AI361" s="20"/>
      <c r="AJ361" s="20"/>
      <c r="AK361" s="20"/>
      <c r="AL361" s="20"/>
      <c r="AM361" s="20"/>
      <c r="AN361" s="20"/>
      <c r="AO361" s="20"/>
      <c r="AP361" s="20"/>
      <c r="AQ361" s="20"/>
      <c r="AR361" s="20"/>
      <c r="AS361" s="20"/>
      <c r="AT361" s="20"/>
      <c r="AU361" s="20"/>
      <c r="AV361" s="20"/>
    </row>
    <row r="362" spans="1:48" s="216" customFormat="1" ht="31.5">
      <c r="A362" s="70">
        <v>358</v>
      </c>
      <c r="B362" s="64" t="s">
        <v>1607</v>
      </c>
      <c r="C362" s="71" t="s">
        <v>1908</v>
      </c>
      <c r="D362" s="71" t="s">
        <v>174</v>
      </c>
      <c r="E362" s="63" t="s">
        <v>329</v>
      </c>
      <c r="F362" s="70" t="s">
        <v>1487</v>
      </c>
      <c r="G362" s="70" t="s">
        <v>1465</v>
      </c>
      <c r="H362" s="290" t="s">
        <v>2490</v>
      </c>
      <c r="I362" s="72" t="s">
        <v>17</v>
      </c>
      <c r="J362" s="72" t="s">
        <v>2224</v>
      </c>
      <c r="K362" s="61" t="s">
        <v>2161</v>
      </c>
      <c r="L362" s="72" t="s">
        <v>2225</v>
      </c>
      <c r="M362" s="61" t="s">
        <v>409</v>
      </c>
      <c r="N362" s="61" t="s">
        <v>409</v>
      </c>
      <c r="O362" s="62">
        <v>2020</v>
      </c>
      <c r="P362" s="295">
        <v>173.91</v>
      </c>
      <c r="Q362" s="141">
        <f t="shared" si="11"/>
        <v>0</v>
      </c>
      <c r="R362" s="231">
        <f t="shared" si="10"/>
        <v>0</v>
      </c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0"/>
    </row>
    <row r="363" spans="1:48" s="216" customFormat="1" ht="47.25">
      <c r="A363" s="70">
        <v>359</v>
      </c>
      <c r="B363" s="64" t="s">
        <v>1608</v>
      </c>
      <c r="C363" s="71" t="s">
        <v>1909</v>
      </c>
      <c r="D363" s="71" t="s">
        <v>174</v>
      </c>
      <c r="E363" s="63" t="s">
        <v>329</v>
      </c>
      <c r="F363" s="70" t="s">
        <v>1487</v>
      </c>
      <c r="G363" s="70" t="s">
        <v>1465</v>
      </c>
      <c r="H363" s="290" t="s">
        <v>2490</v>
      </c>
      <c r="I363" s="72" t="s">
        <v>2209</v>
      </c>
      <c r="J363" s="72" t="s">
        <v>2226</v>
      </c>
      <c r="K363" s="61" t="s">
        <v>2161</v>
      </c>
      <c r="L363" s="72" t="s">
        <v>2218</v>
      </c>
      <c r="M363" s="61" t="s">
        <v>409</v>
      </c>
      <c r="N363" s="61" t="s">
        <v>409</v>
      </c>
      <c r="O363" s="62">
        <v>2020</v>
      </c>
      <c r="P363" s="295">
        <v>228.36</v>
      </c>
      <c r="Q363" s="141">
        <f t="shared" si="11"/>
        <v>0</v>
      </c>
      <c r="R363" s="231">
        <f t="shared" si="10"/>
        <v>0</v>
      </c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  <c r="AH363" s="20"/>
      <c r="AI363" s="20"/>
      <c r="AJ363" s="20"/>
      <c r="AK363" s="20"/>
      <c r="AL363" s="20"/>
      <c r="AM363" s="20"/>
      <c r="AN363" s="20"/>
      <c r="AO363" s="20"/>
      <c r="AP363" s="20"/>
      <c r="AQ363" s="20"/>
      <c r="AR363" s="20"/>
      <c r="AS363" s="20"/>
      <c r="AT363" s="20"/>
      <c r="AU363" s="20"/>
      <c r="AV363" s="20"/>
    </row>
    <row r="364" spans="1:48" s="216" customFormat="1" ht="31.5">
      <c r="A364" s="83">
        <v>360</v>
      </c>
      <c r="B364" s="66" t="s">
        <v>1609</v>
      </c>
      <c r="C364" s="75" t="s">
        <v>1910</v>
      </c>
      <c r="D364" s="75" t="s">
        <v>174</v>
      </c>
      <c r="E364" s="77" t="s">
        <v>329</v>
      </c>
      <c r="F364" s="83" t="s">
        <v>1487</v>
      </c>
      <c r="G364" s="83"/>
      <c r="H364" s="286" t="s">
        <v>330</v>
      </c>
      <c r="I364" s="78" t="s">
        <v>2227</v>
      </c>
      <c r="J364" s="78" t="s">
        <v>2228</v>
      </c>
      <c r="K364" s="79" t="s">
        <v>440</v>
      </c>
      <c r="L364" s="78" t="s">
        <v>2229</v>
      </c>
      <c r="M364" s="79" t="s">
        <v>409</v>
      </c>
      <c r="N364" s="79" t="s">
        <v>409</v>
      </c>
      <c r="O364" s="76">
        <v>2021</v>
      </c>
      <c r="P364" s="124">
        <v>126.06</v>
      </c>
      <c r="Q364" s="126">
        <f t="shared" si="11"/>
        <v>0</v>
      </c>
      <c r="R364" s="221">
        <f t="shared" si="10"/>
        <v>0</v>
      </c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  <c r="AH364" s="20"/>
      <c r="AI364" s="20"/>
      <c r="AJ364" s="20"/>
      <c r="AK364" s="20"/>
      <c r="AL364" s="20"/>
      <c r="AM364" s="20"/>
      <c r="AN364" s="20"/>
      <c r="AO364" s="20"/>
      <c r="AP364" s="20"/>
      <c r="AQ364" s="20"/>
      <c r="AR364" s="20"/>
      <c r="AS364" s="20"/>
      <c r="AT364" s="20"/>
      <c r="AU364" s="20"/>
      <c r="AV364" s="20"/>
    </row>
    <row r="365" spans="1:48" s="216" customFormat="1" ht="31.5">
      <c r="A365" s="83">
        <v>361</v>
      </c>
      <c r="B365" s="66" t="s">
        <v>1610</v>
      </c>
      <c r="C365" s="75" t="s">
        <v>1911</v>
      </c>
      <c r="D365" s="75" t="s">
        <v>174</v>
      </c>
      <c r="E365" s="77" t="s">
        <v>329</v>
      </c>
      <c r="F365" s="83" t="s">
        <v>1487</v>
      </c>
      <c r="G365" s="83"/>
      <c r="H365" s="286" t="s">
        <v>330</v>
      </c>
      <c r="I365" s="78" t="s">
        <v>2227</v>
      </c>
      <c r="J365" s="78" t="s">
        <v>2230</v>
      </c>
      <c r="K365" s="79" t="s">
        <v>440</v>
      </c>
      <c r="L365" s="78" t="s">
        <v>2229</v>
      </c>
      <c r="M365" s="79" t="s">
        <v>409</v>
      </c>
      <c r="N365" s="79" t="s">
        <v>409</v>
      </c>
      <c r="O365" s="76">
        <v>2021</v>
      </c>
      <c r="P365" s="124">
        <v>126.06</v>
      </c>
      <c r="Q365" s="126">
        <f t="shared" si="11"/>
        <v>0</v>
      </c>
      <c r="R365" s="221">
        <f t="shared" si="10"/>
        <v>0</v>
      </c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0"/>
    </row>
    <row r="366" spans="1:48" s="216" customFormat="1" ht="31.5">
      <c r="A366" s="70">
        <v>362</v>
      </c>
      <c r="B366" s="64" t="s">
        <v>1611</v>
      </c>
      <c r="C366" s="71" t="s">
        <v>1912</v>
      </c>
      <c r="D366" s="71" t="s">
        <v>174</v>
      </c>
      <c r="E366" s="63" t="s">
        <v>329</v>
      </c>
      <c r="F366" s="70" t="s">
        <v>1487</v>
      </c>
      <c r="G366" s="70" t="s">
        <v>1465</v>
      </c>
      <c r="H366" s="290" t="s">
        <v>330</v>
      </c>
      <c r="I366" s="72" t="s">
        <v>2227</v>
      </c>
      <c r="J366" s="72" t="s">
        <v>2231</v>
      </c>
      <c r="K366" s="61" t="s">
        <v>440</v>
      </c>
      <c r="L366" s="72" t="s">
        <v>2229</v>
      </c>
      <c r="M366" s="61" t="s">
        <v>409</v>
      </c>
      <c r="N366" s="61" t="s">
        <v>409</v>
      </c>
      <c r="O366" s="62">
        <v>2021</v>
      </c>
      <c r="P366" s="295">
        <v>126.06</v>
      </c>
      <c r="Q366" s="141">
        <f t="shared" si="11"/>
        <v>0</v>
      </c>
      <c r="R366" s="231">
        <f t="shared" si="10"/>
        <v>0</v>
      </c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  <c r="AH366" s="20"/>
      <c r="AI366" s="20"/>
      <c r="AJ366" s="20"/>
      <c r="AK366" s="20"/>
      <c r="AL366" s="20"/>
      <c r="AM366" s="20"/>
      <c r="AN366" s="20"/>
      <c r="AO366" s="20"/>
      <c r="AP366" s="20"/>
      <c r="AQ366" s="20"/>
      <c r="AR366" s="20"/>
      <c r="AS366" s="20"/>
      <c r="AT366" s="20"/>
      <c r="AU366" s="20"/>
      <c r="AV366" s="20"/>
    </row>
    <row r="367" spans="1:48" s="216" customFormat="1" ht="31.5">
      <c r="A367" s="70">
        <v>363</v>
      </c>
      <c r="B367" s="64" t="s">
        <v>1612</v>
      </c>
      <c r="C367" s="71" t="s">
        <v>1913</v>
      </c>
      <c r="D367" s="71" t="s">
        <v>174</v>
      </c>
      <c r="E367" s="63" t="s">
        <v>329</v>
      </c>
      <c r="F367" s="70" t="s">
        <v>1487</v>
      </c>
      <c r="G367" s="70" t="s">
        <v>1465</v>
      </c>
      <c r="H367" s="290" t="s">
        <v>330</v>
      </c>
      <c r="I367" s="72" t="s">
        <v>2227</v>
      </c>
      <c r="J367" s="72" t="s">
        <v>2232</v>
      </c>
      <c r="K367" s="61" t="s">
        <v>440</v>
      </c>
      <c r="L367" s="72" t="s">
        <v>2229</v>
      </c>
      <c r="M367" s="61" t="s">
        <v>409</v>
      </c>
      <c r="N367" s="61" t="s">
        <v>409</v>
      </c>
      <c r="O367" s="62">
        <v>2021</v>
      </c>
      <c r="P367" s="295">
        <v>126.06</v>
      </c>
      <c r="Q367" s="141">
        <f t="shared" si="11"/>
        <v>0</v>
      </c>
      <c r="R367" s="231">
        <f t="shared" si="10"/>
        <v>0</v>
      </c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20"/>
      <c r="AO367" s="20"/>
      <c r="AP367" s="20"/>
      <c r="AQ367" s="20"/>
      <c r="AR367" s="20"/>
      <c r="AS367" s="20"/>
      <c r="AT367" s="20"/>
      <c r="AU367" s="20"/>
      <c r="AV367" s="20"/>
    </row>
    <row r="368" spans="1:48" s="216" customFormat="1" ht="31.5">
      <c r="A368" s="83">
        <v>364</v>
      </c>
      <c r="B368" s="66" t="s">
        <v>1613</v>
      </c>
      <c r="C368" s="75" t="s">
        <v>1914</v>
      </c>
      <c r="D368" s="75" t="s">
        <v>174</v>
      </c>
      <c r="E368" s="77" t="s">
        <v>329</v>
      </c>
      <c r="F368" s="83" t="s">
        <v>1487</v>
      </c>
      <c r="G368" s="83"/>
      <c r="H368" s="286" t="s">
        <v>330</v>
      </c>
      <c r="I368" s="78" t="s">
        <v>2233</v>
      </c>
      <c r="J368" s="78" t="s">
        <v>2234</v>
      </c>
      <c r="K368" s="79" t="s">
        <v>440</v>
      </c>
      <c r="L368" s="78" t="s">
        <v>2229</v>
      </c>
      <c r="M368" s="79" t="s">
        <v>409</v>
      </c>
      <c r="N368" s="79" t="s">
        <v>409</v>
      </c>
      <c r="O368" s="76">
        <v>2021</v>
      </c>
      <c r="P368" s="124">
        <v>126.06</v>
      </c>
      <c r="Q368" s="126">
        <f t="shared" si="11"/>
        <v>0</v>
      </c>
      <c r="R368" s="221">
        <f t="shared" si="10"/>
        <v>0</v>
      </c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0"/>
    </row>
    <row r="369" spans="1:48" s="216" customFormat="1" ht="31.5">
      <c r="A369" s="83">
        <v>365</v>
      </c>
      <c r="B369" s="66" t="s">
        <v>1614</v>
      </c>
      <c r="C369" s="75" t="s">
        <v>1915</v>
      </c>
      <c r="D369" s="75" t="s">
        <v>174</v>
      </c>
      <c r="E369" s="77" t="s">
        <v>329</v>
      </c>
      <c r="F369" s="83" t="s">
        <v>1487</v>
      </c>
      <c r="G369" s="83"/>
      <c r="H369" s="286" t="s">
        <v>330</v>
      </c>
      <c r="I369" s="78" t="s">
        <v>2233</v>
      </c>
      <c r="J369" s="78" t="s">
        <v>2235</v>
      </c>
      <c r="K369" s="79" t="s">
        <v>440</v>
      </c>
      <c r="L369" s="78" t="s">
        <v>2229</v>
      </c>
      <c r="M369" s="79" t="s">
        <v>409</v>
      </c>
      <c r="N369" s="79" t="s">
        <v>409</v>
      </c>
      <c r="O369" s="76">
        <v>2021</v>
      </c>
      <c r="P369" s="124">
        <v>126.06</v>
      </c>
      <c r="Q369" s="126">
        <f t="shared" si="11"/>
        <v>0</v>
      </c>
      <c r="R369" s="221">
        <f t="shared" si="10"/>
        <v>0</v>
      </c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  <c r="AG369" s="20"/>
      <c r="AH369" s="20"/>
      <c r="AI369" s="20"/>
      <c r="AJ369" s="20"/>
      <c r="AK369" s="20"/>
      <c r="AL369" s="20"/>
      <c r="AM369" s="20"/>
      <c r="AN369" s="20"/>
      <c r="AO369" s="20"/>
      <c r="AP369" s="20"/>
      <c r="AQ369" s="20"/>
      <c r="AR369" s="20"/>
      <c r="AS369" s="20"/>
      <c r="AT369" s="20"/>
      <c r="AU369" s="20"/>
      <c r="AV369" s="20"/>
    </row>
    <row r="370" spans="1:48" s="216" customFormat="1" ht="31.5">
      <c r="A370" s="70">
        <v>366</v>
      </c>
      <c r="B370" s="64" t="s">
        <v>1615</v>
      </c>
      <c r="C370" s="71" t="s">
        <v>1916</v>
      </c>
      <c r="D370" s="71" t="s">
        <v>174</v>
      </c>
      <c r="E370" s="63" t="s">
        <v>329</v>
      </c>
      <c r="F370" s="70" t="s">
        <v>1487</v>
      </c>
      <c r="G370" s="70" t="s">
        <v>1465</v>
      </c>
      <c r="H370" s="290" t="s">
        <v>330</v>
      </c>
      <c r="I370" s="72" t="s">
        <v>2233</v>
      </c>
      <c r="J370" s="72" t="s">
        <v>2236</v>
      </c>
      <c r="K370" s="61" t="s">
        <v>440</v>
      </c>
      <c r="L370" s="72" t="s">
        <v>2229</v>
      </c>
      <c r="M370" s="61" t="s">
        <v>409</v>
      </c>
      <c r="N370" s="61" t="s">
        <v>409</v>
      </c>
      <c r="O370" s="62">
        <v>2021</v>
      </c>
      <c r="P370" s="295">
        <v>126.06</v>
      </c>
      <c r="Q370" s="141">
        <f t="shared" si="11"/>
        <v>0</v>
      </c>
      <c r="R370" s="231">
        <f t="shared" si="10"/>
        <v>0</v>
      </c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20"/>
      <c r="AH370" s="20"/>
      <c r="AI370" s="20"/>
      <c r="AJ370" s="20"/>
      <c r="AK370" s="20"/>
      <c r="AL370" s="20"/>
      <c r="AM370" s="20"/>
      <c r="AN370" s="20"/>
      <c r="AO370" s="20"/>
      <c r="AP370" s="20"/>
      <c r="AQ370" s="20"/>
      <c r="AR370" s="20"/>
      <c r="AS370" s="20"/>
      <c r="AT370" s="20"/>
      <c r="AU370" s="20"/>
      <c r="AV370" s="20"/>
    </row>
    <row r="371" spans="1:48" s="216" customFormat="1" ht="31.5">
      <c r="A371" s="70">
        <v>367</v>
      </c>
      <c r="B371" s="64" t="s">
        <v>1616</v>
      </c>
      <c r="C371" s="71" t="s">
        <v>1917</v>
      </c>
      <c r="D371" s="71" t="s">
        <v>174</v>
      </c>
      <c r="E371" s="63" t="s">
        <v>329</v>
      </c>
      <c r="F371" s="70" t="s">
        <v>1487</v>
      </c>
      <c r="G371" s="70" t="s">
        <v>1465</v>
      </c>
      <c r="H371" s="290" t="s">
        <v>330</v>
      </c>
      <c r="I371" s="72" t="s">
        <v>2233</v>
      </c>
      <c r="J371" s="72" t="s">
        <v>2237</v>
      </c>
      <c r="K371" s="61" t="s">
        <v>440</v>
      </c>
      <c r="L371" s="72" t="s">
        <v>2229</v>
      </c>
      <c r="M371" s="61" t="s">
        <v>409</v>
      </c>
      <c r="N371" s="61" t="s">
        <v>409</v>
      </c>
      <c r="O371" s="62">
        <v>2021</v>
      </c>
      <c r="P371" s="295">
        <v>126.06</v>
      </c>
      <c r="Q371" s="141">
        <f t="shared" si="11"/>
        <v>0</v>
      </c>
      <c r="R371" s="231">
        <f t="shared" si="10"/>
        <v>0</v>
      </c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0"/>
    </row>
    <row r="372" spans="1:48" s="216" customFormat="1" ht="31.5">
      <c r="A372" s="70">
        <v>368</v>
      </c>
      <c r="B372" s="64" t="s">
        <v>1617</v>
      </c>
      <c r="C372" s="71" t="s">
        <v>1918</v>
      </c>
      <c r="D372" s="71" t="s">
        <v>174</v>
      </c>
      <c r="E372" s="63" t="s">
        <v>329</v>
      </c>
      <c r="F372" s="70" t="s">
        <v>1487</v>
      </c>
      <c r="G372" s="70" t="s">
        <v>1465</v>
      </c>
      <c r="H372" s="290" t="s">
        <v>330</v>
      </c>
      <c r="I372" s="72" t="s">
        <v>2238</v>
      </c>
      <c r="J372" s="72" t="s">
        <v>2239</v>
      </c>
      <c r="K372" s="61" t="s">
        <v>440</v>
      </c>
      <c r="L372" s="72" t="s">
        <v>2229</v>
      </c>
      <c r="M372" s="61" t="s">
        <v>409</v>
      </c>
      <c r="N372" s="61" t="s">
        <v>409</v>
      </c>
      <c r="O372" s="62">
        <v>2021</v>
      </c>
      <c r="P372" s="295">
        <v>126.06</v>
      </c>
      <c r="Q372" s="141">
        <f t="shared" si="11"/>
        <v>0</v>
      </c>
      <c r="R372" s="231">
        <f t="shared" si="10"/>
        <v>0</v>
      </c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20"/>
      <c r="AH372" s="20"/>
      <c r="AI372" s="20"/>
      <c r="AJ372" s="20"/>
      <c r="AK372" s="20"/>
      <c r="AL372" s="20"/>
      <c r="AM372" s="20"/>
      <c r="AN372" s="20"/>
      <c r="AO372" s="20"/>
      <c r="AP372" s="20"/>
      <c r="AQ372" s="20"/>
      <c r="AR372" s="20"/>
      <c r="AS372" s="20"/>
      <c r="AT372" s="20"/>
      <c r="AU372" s="20"/>
      <c r="AV372" s="20"/>
    </row>
    <row r="373" spans="1:48" s="216" customFormat="1" ht="31.5">
      <c r="A373" s="70">
        <v>369</v>
      </c>
      <c r="B373" s="64" t="s">
        <v>1618</v>
      </c>
      <c r="C373" s="71" t="s">
        <v>1919</v>
      </c>
      <c r="D373" s="71" t="s">
        <v>174</v>
      </c>
      <c r="E373" s="63" t="s">
        <v>329</v>
      </c>
      <c r="F373" s="70" t="s">
        <v>1487</v>
      </c>
      <c r="G373" s="70" t="s">
        <v>1465</v>
      </c>
      <c r="H373" s="290" t="s">
        <v>330</v>
      </c>
      <c r="I373" s="72" t="s">
        <v>2238</v>
      </c>
      <c r="J373" s="72" t="s">
        <v>2240</v>
      </c>
      <c r="K373" s="61" t="s">
        <v>440</v>
      </c>
      <c r="L373" s="72" t="s">
        <v>2229</v>
      </c>
      <c r="M373" s="61" t="s">
        <v>409</v>
      </c>
      <c r="N373" s="61" t="s">
        <v>409</v>
      </c>
      <c r="O373" s="62">
        <v>2021</v>
      </c>
      <c r="P373" s="295">
        <v>126.06</v>
      </c>
      <c r="Q373" s="141">
        <f t="shared" si="11"/>
        <v>0</v>
      </c>
      <c r="R373" s="231">
        <f t="shared" si="10"/>
        <v>0</v>
      </c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  <c r="AH373" s="20"/>
      <c r="AI373" s="20"/>
      <c r="AJ373" s="20"/>
      <c r="AK373" s="20"/>
      <c r="AL373" s="20"/>
      <c r="AM373" s="20"/>
      <c r="AN373" s="20"/>
      <c r="AO373" s="20"/>
      <c r="AP373" s="20"/>
      <c r="AQ373" s="20"/>
      <c r="AR373" s="20"/>
      <c r="AS373" s="20"/>
      <c r="AT373" s="20"/>
      <c r="AU373" s="20"/>
      <c r="AV373" s="20"/>
    </row>
    <row r="374" spans="1:48" s="216" customFormat="1" ht="31.5">
      <c r="A374" s="70">
        <v>370</v>
      </c>
      <c r="B374" s="64" t="s">
        <v>1619</v>
      </c>
      <c r="C374" s="71" t="s">
        <v>1920</v>
      </c>
      <c r="D374" s="71" t="s">
        <v>174</v>
      </c>
      <c r="E374" s="63" t="s">
        <v>329</v>
      </c>
      <c r="F374" s="70" t="s">
        <v>1487</v>
      </c>
      <c r="G374" s="70" t="s">
        <v>1465</v>
      </c>
      <c r="H374" s="290" t="s">
        <v>330</v>
      </c>
      <c r="I374" s="72" t="s">
        <v>2238</v>
      </c>
      <c r="J374" s="72" t="s">
        <v>2241</v>
      </c>
      <c r="K374" s="61" t="s">
        <v>440</v>
      </c>
      <c r="L374" s="72" t="s">
        <v>2229</v>
      </c>
      <c r="M374" s="61" t="s">
        <v>409</v>
      </c>
      <c r="N374" s="61" t="s">
        <v>409</v>
      </c>
      <c r="O374" s="62">
        <v>2021</v>
      </c>
      <c r="P374" s="295">
        <v>126.06</v>
      </c>
      <c r="Q374" s="141">
        <f t="shared" si="11"/>
        <v>0</v>
      </c>
      <c r="R374" s="231">
        <f t="shared" si="10"/>
        <v>0</v>
      </c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</row>
    <row r="375" spans="1:48" s="216" customFormat="1" ht="31.5">
      <c r="A375" s="70">
        <v>371</v>
      </c>
      <c r="B375" s="64" t="s">
        <v>1620</v>
      </c>
      <c r="C375" s="71" t="s">
        <v>1921</v>
      </c>
      <c r="D375" s="71" t="s">
        <v>174</v>
      </c>
      <c r="E375" s="63" t="s">
        <v>329</v>
      </c>
      <c r="F375" s="70" t="s">
        <v>1487</v>
      </c>
      <c r="G375" s="70" t="s">
        <v>1465</v>
      </c>
      <c r="H375" s="290" t="s">
        <v>330</v>
      </c>
      <c r="I375" s="72" t="s">
        <v>2238</v>
      </c>
      <c r="J375" s="72" t="s">
        <v>2242</v>
      </c>
      <c r="K375" s="61" t="s">
        <v>440</v>
      </c>
      <c r="L375" s="72" t="s">
        <v>2229</v>
      </c>
      <c r="M375" s="61" t="s">
        <v>409</v>
      </c>
      <c r="N375" s="61" t="s">
        <v>409</v>
      </c>
      <c r="O375" s="62">
        <v>2021</v>
      </c>
      <c r="P375" s="295">
        <v>126.06</v>
      </c>
      <c r="Q375" s="141">
        <f t="shared" si="11"/>
        <v>0</v>
      </c>
      <c r="R375" s="231">
        <f t="shared" si="10"/>
        <v>0</v>
      </c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20"/>
      <c r="AH375" s="20"/>
      <c r="AI375" s="20"/>
      <c r="AJ375" s="20"/>
      <c r="AK375" s="20"/>
      <c r="AL375" s="20"/>
      <c r="AM375" s="20"/>
      <c r="AN375" s="20"/>
      <c r="AO375" s="20"/>
      <c r="AP375" s="20"/>
      <c r="AQ375" s="20"/>
      <c r="AR375" s="20"/>
      <c r="AS375" s="20"/>
      <c r="AT375" s="20"/>
      <c r="AU375" s="20"/>
      <c r="AV375" s="20"/>
    </row>
    <row r="376" spans="1:48" s="216" customFormat="1" ht="31.5">
      <c r="A376" s="70">
        <v>372</v>
      </c>
      <c r="B376" s="64" t="s">
        <v>1621</v>
      </c>
      <c r="C376" s="71" t="s">
        <v>1922</v>
      </c>
      <c r="D376" s="71" t="s">
        <v>174</v>
      </c>
      <c r="E376" s="63" t="s">
        <v>329</v>
      </c>
      <c r="F376" s="70" t="s">
        <v>1487</v>
      </c>
      <c r="G376" s="70" t="s">
        <v>1465</v>
      </c>
      <c r="H376" s="290" t="s">
        <v>330</v>
      </c>
      <c r="I376" s="72" t="s">
        <v>2243</v>
      </c>
      <c r="J376" s="72" t="s">
        <v>2244</v>
      </c>
      <c r="K376" s="61" t="s">
        <v>440</v>
      </c>
      <c r="L376" s="72" t="s">
        <v>2245</v>
      </c>
      <c r="M376" s="61" t="s">
        <v>409</v>
      </c>
      <c r="N376" s="61" t="s">
        <v>409</v>
      </c>
      <c r="O376" s="62">
        <v>2021</v>
      </c>
      <c r="P376" s="295">
        <v>347.82000000000005</v>
      </c>
      <c r="Q376" s="141">
        <f t="shared" si="11"/>
        <v>0</v>
      </c>
      <c r="R376" s="231">
        <f t="shared" si="10"/>
        <v>0</v>
      </c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  <c r="AG376" s="20"/>
      <c r="AH376" s="20"/>
      <c r="AI376" s="20"/>
      <c r="AJ376" s="20"/>
      <c r="AK376" s="20"/>
      <c r="AL376" s="20"/>
      <c r="AM376" s="20"/>
      <c r="AN376" s="20"/>
      <c r="AO376" s="20"/>
      <c r="AP376" s="20"/>
      <c r="AQ376" s="20"/>
      <c r="AR376" s="20"/>
      <c r="AS376" s="20"/>
      <c r="AT376" s="20"/>
      <c r="AU376" s="20"/>
      <c r="AV376" s="20"/>
    </row>
    <row r="377" spans="1:48" s="216" customFormat="1" ht="31.5">
      <c r="A377" s="70">
        <v>373</v>
      </c>
      <c r="B377" s="64" t="s">
        <v>1622</v>
      </c>
      <c r="C377" s="71" t="s">
        <v>1923</v>
      </c>
      <c r="D377" s="71" t="s">
        <v>174</v>
      </c>
      <c r="E377" s="63" t="s">
        <v>329</v>
      </c>
      <c r="F377" s="70" t="s">
        <v>1487</v>
      </c>
      <c r="G377" s="70" t="s">
        <v>1465</v>
      </c>
      <c r="H377" s="290" t="s">
        <v>330</v>
      </c>
      <c r="I377" s="72" t="s">
        <v>2246</v>
      </c>
      <c r="J377" s="72" t="s">
        <v>2247</v>
      </c>
      <c r="K377" s="61" t="s">
        <v>440</v>
      </c>
      <c r="L377" s="72" t="s">
        <v>2248</v>
      </c>
      <c r="M377" s="61" t="s">
        <v>409</v>
      </c>
      <c r="N377" s="61" t="s">
        <v>409</v>
      </c>
      <c r="O377" s="62">
        <v>2019</v>
      </c>
      <c r="P377" s="295">
        <v>242.44000000000003</v>
      </c>
      <c r="Q377" s="141">
        <f t="shared" si="11"/>
        <v>0</v>
      </c>
      <c r="R377" s="231">
        <f t="shared" si="10"/>
        <v>0</v>
      </c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  <c r="AG377" s="20"/>
      <c r="AH377" s="20"/>
      <c r="AI377" s="20"/>
      <c r="AJ377" s="20"/>
      <c r="AK377" s="20"/>
      <c r="AL377" s="20"/>
      <c r="AM377" s="20"/>
      <c r="AN377" s="20"/>
      <c r="AO377" s="20"/>
      <c r="AP377" s="20"/>
      <c r="AQ377" s="20"/>
      <c r="AR377" s="20"/>
      <c r="AS377" s="20"/>
      <c r="AT377" s="20"/>
      <c r="AU377" s="20"/>
      <c r="AV377" s="20"/>
    </row>
    <row r="378" spans="1:48" s="216" customFormat="1" ht="31.5">
      <c r="A378" s="70">
        <v>374</v>
      </c>
      <c r="B378" s="64" t="s">
        <v>1623</v>
      </c>
      <c r="C378" s="71" t="s">
        <v>1924</v>
      </c>
      <c r="D378" s="71" t="s">
        <v>174</v>
      </c>
      <c r="E378" s="63" t="s">
        <v>329</v>
      </c>
      <c r="F378" s="70" t="s">
        <v>1487</v>
      </c>
      <c r="G378" s="70" t="s">
        <v>1465</v>
      </c>
      <c r="H378" s="290" t="s">
        <v>330</v>
      </c>
      <c r="I378" s="72" t="s">
        <v>2246</v>
      </c>
      <c r="J378" s="72" t="s">
        <v>2249</v>
      </c>
      <c r="K378" s="61" t="s">
        <v>440</v>
      </c>
      <c r="L378" s="72" t="s">
        <v>2248</v>
      </c>
      <c r="M378" s="61" t="s">
        <v>409</v>
      </c>
      <c r="N378" s="61" t="s">
        <v>409</v>
      </c>
      <c r="O378" s="62">
        <v>2019</v>
      </c>
      <c r="P378" s="295">
        <v>242.44000000000003</v>
      </c>
      <c r="Q378" s="141">
        <f t="shared" si="11"/>
        <v>0</v>
      </c>
      <c r="R378" s="231">
        <f t="shared" si="10"/>
        <v>0</v>
      </c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  <c r="AG378" s="20"/>
      <c r="AH378" s="20"/>
      <c r="AI378" s="20"/>
      <c r="AJ378" s="20"/>
      <c r="AK378" s="20"/>
      <c r="AL378" s="20"/>
      <c r="AM378" s="20"/>
      <c r="AN378" s="20"/>
      <c r="AO378" s="20"/>
      <c r="AP378" s="20"/>
      <c r="AQ378" s="20"/>
      <c r="AR378" s="20"/>
      <c r="AS378" s="20"/>
      <c r="AT378" s="20"/>
      <c r="AU378" s="20"/>
      <c r="AV378" s="20"/>
    </row>
    <row r="379" spans="1:48" s="216" customFormat="1" ht="31.5">
      <c r="A379" s="70">
        <v>375</v>
      </c>
      <c r="B379" s="64" t="s">
        <v>1624</v>
      </c>
      <c r="C379" s="71" t="s">
        <v>1925</v>
      </c>
      <c r="D379" s="71" t="s">
        <v>174</v>
      </c>
      <c r="E379" s="63" t="s">
        <v>329</v>
      </c>
      <c r="F379" s="70" t="s">
        <v>1487</v>
      </c>
      <c r="G379" s="70" t="s">
        <v>1465</v>
      </c>
      <c r="H379" s="290" t="s">
        <v>330</v>
      </c>
      <c r="I379" s="72" t="s">
        <v>2246</v>
      </c>
      <c r="J379" s="72" t="s">
        <v>2250</v>
      </c>
      <c r="K379" s="61" t="s">
        <v>440</v>
      </c>
      <c r="L379" s="72" t="s">
        <v>2248</v>
      </c>
      <c r="M379" s="61" t="s">
        <v>409</v>
      </c>
      <c r="N379" s="61" t="s">
        <v>409</v>
      </c>
      <c r="O379" s="62">
        <v>2019</v>
      </c>
      <c r="P379" s="295">
        <v>242.44000000000003</v>
      </c>
      <c r="Q379" s="141">
        <f t="shared" si="11"/>
        <v>0</v>
      </c>
      <c r="R379" s="231">
        <f t="shared" si="10"/>
        <v>0</v>
      </c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  <c r="AG379" s="20"/>
      <c r="AH379" s="20"/>
      <c r="AI379" s="20"/>
      <c r="AJ379" s="20"/>
      <c r="AK379" s="20"/>
      <c r="AL379" s="20"/>
      <c r="AM379" s="20"/>
      <c r="AN379" s="20"/>
      <c r="AO379" s="20"/>
      <c r="AP379" s="20"/>
      <c r="AQ379" s="20"/>
      <c r="AR379" s="20"/>
      <c r="AS379" s="20"/>
      <c r="AT379" s="20"/>
      <c r="AU379" s="20"/>
      <c r="AV379" s="20"/>
    </row>
    <row r="380" spans="1:48" s="216" customFormat="1" ht="31.5">
      <c r="A380" s="70">
        <v>376</v>
      </c>
      <c r="B380" s="64" t="s">
        <v>1625</v>
      </c>
      <c r="C380" s="71" t="s">
        <v>1926</v>
      </c>
      <c r="D380" s="71" t="s">
        <v>174</v>
      </c>
      <c r="E380" s="63" t="s">
        <v>329</v>
      </c>
      <c r="F380" s="70" t="s">
        <v>1487</v>
      </c>
      <c r="G380" s="70" t="s">
        <v>1465</v>
      </c>
      <c r="H380" s="290" t="s">
        <v>330</v>
      </c>
      <c r="I380" s="72" t="s">
        <v>2246</v>
      </c>
      <c r="J380" s="72" t="s">
        <v>2251</v>
      </c>
      <c r="K380" s="61" t="s">
        <v>440</v>
      </c>
      <c r="L380" s="72" t="s">
        <v>2248</v>
      </c>
      <c r="M380" s="61" t="s">
        <v>409</v>
      </c>
      <c r="N380" s="61" t="s">
        <v>409</v>
      </c>
      <c r="O380" s="62">
        <v>2019</v>
      </c>
      <c r="P380" s="295">
        <v>242.44000000000003</v>
      </c>
      <c r="Q380" s="141">
        <f t="shared" si="11"/>
        <v>0</v>
      </c>
      <c r="R380" s="231">
        <f t="shared" si="10"/>
        <v>0</v>
      </c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20"/>
      <c r="AH380" s="20"/>
      <c r="AI380" s="20"/>
      <c r="AJ380" s="20"/>
      <c r="AK380" s="20"/>
      <c r="AL380" s="20"/>
      <c r="AM380" s="20"/>
      <c r="AN380" s="20"/>
      <c r="AO380" s="20"/>
      <c r="AP380" s="20"/>
      <c r="AQ380" s="20"/>
      <c r="AR380" s="20"/>
      <c r="AS380" s="20"/>
      <c r="AT380" s="20"/>
      <c r="AU380" s="20"/>
      <c r="AV380" s="20"/>
    </row>
    <row r="381" spans="1:48" s="216" customFormat="1" ht="31.5">
      <c r="A381" s="70">
        <v>377</v>
      </c>
      <c r="B381" s="64" t="s">
        <v>1626</v>
      </c>
      <c r="C381" s="71" t="s">
        <v>1927</v>
      </c>
      <c r="D381" s="71" t="s">
        <v>174</v>
      </c>
      <c r="E381" s="63" t="s">
        <v>329</v>
      </c>
      <c r="F381" s="70" t="s">
        <v>1487</v>
      </c>
      <c r="G381" s="70" t="s">
        <v>1465</v>
      </c>
      <c r="H381" s="290" t="s">
        <v>330</v>
      </c>
      <c r="I381" s="72" t="s">
        <v>2246</v>
      </c>
      <c r="J381" s="72" t="s">
        <v>2252</v>
      </c>
      <c r="K381" s="61" t="s">
        <v>440</v>
      </c>
      <c r="L381" s="72" t="s">
        <v>2248</v>
      </c>
      <c r="M381" s="61" t="s">
        <v>409</v>
      </c>
      <c r="N381" s="61" t="s">
        <v>409</v>
      </c>
      <c r="O381" s="62">
        <v>2019</v>
      </c>
      <c r="P381" s="295">
        <v>242.44000000000003</v>
      </c>
      <c r="Q381" s="141">
        <f t="shared" si="11"/>
        <v>0</v>
      </c>
      <c r="R381" s="231">
        <f t="shared" si="10"/>
        <v>0</v>
      </c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  <c r="AG381" s="20"/>
      <c r="AH381" s="20"/>
      <c r="AI381" s="20"/>
      <c r="AJ381" s="20"/>
      <c r="AK381" s="20"/>
      <c r="AL381" s="20"/>
      <c r="AM381" s="20"/>
      <c r="AN381" s="20"/>
      <c r="AO381" s="20"/>
      <c r="AP381" s="20"/>
      <c r="AQ381" s="20"/>
      <c r="AR381" s="20"/>
      <c r="AS381" s="20"/>
      <c r="AT381" s="20"/>
      <c r="AU381" s="20"/>
      <c r="AV381" s="20"/>
    </row>
    <row r="382" spans="1:48" s="216" customFormat="1" ht="31.5">
      <c r="A382" s="70">
        <v>378</v>
      </c>
      <c r="B382" s="64" t="s">
        <v>1627</v>
      </c>
      <c r="C382" s="71" t="s">
        <v>1928</v>
      </c>
      <c r="D382" s="71" t="s">
        <v>174</v>
      </c>
      <c r="E382" s="63" t="s">
        <v>329</v>
      </c>
      <c r="F382" s="70" t="s">
        <v>1487</v>
      </c>
      <c r="G382" s="70" t="s">
        <v>1465</v>
      </c>
      <c r="H382" s="290" t="s">
        <v>330</v>
      </c>
      <c r="I382" s="72" t="s">
        <v>2246</v>
      </c>
      <c r="J382" s="72" t="s">
        <v>2253</v>
      </c>
      <c r="K382" s="61" t="s">
        <v>440</v>
      </c>
      <c r="L382" s="72" t="s">
        <v>2248</v>
      </c>
      <c r="M382" s="61" t="s">
        <v>409</v>
      </c>
      <c r="N382" s="61" t="s">
        <v>409</v>
      </c>
      <c r="O382" s="62">
        <v>2019</v>
      </c>
      <c r="P382" s="295">
        <v>276.10000000000002</v>
      </c>
      <c r="Q382" s="141">
        <f t="shared" si="11"/>
        <v>0</v>
      </c>
      <c r="R382" s="231">
        <f t="shared" si="10"/>
        <v>0</v>
      </c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  <c r="AG382" s="20"/>
      <c r="AH382" s="20"/>
      <c r="AI382" s="20"/>
      <c r="AJ382" s="20"/>
      <c r="AK382" s="20"/>
      <c r="AL382" s="20"/>
      <c r="AM382" s="20"/>
      <c r="AN382" s="20"/>
      <c r="AO382" s="20"/>
      <c r="AP382" s="20"/>
      <c r="AQ382" s="20"/>
      <c r="AR382" s="20"/>
      <c r="AS382" s="20"/>
      <c r="AT382" s="20"/>
      <c r="AU382" s="20"/>
      <c r="AV382" s="20"/>
    </row>
    <row r="383" spans="1:48" s="216" customFormat="1" ht="31.5">
      <c r="A383" s="70">
        <v>379</v>
      </c>
      <c r="B383" s="64" t="s">
        <v>1628</v>
      </c>
      <c r="C383" s="71" t="s">
        <v>1929</v>
      </c>
      <c r="D383" s="71" t="s">
        <v>174</v>
      </c>
      <c r="E383" s="63" t="s">
        <v>329</v>
      </c>
      <c r="F383" s="70" t="s">
        <v>1487</v>
      </c>
      <c r="G383" s="70" t="s">
        <v>1465</v>
      </c>
      <c r="H383" s="290" t="s">
        <v>330</v>
      </c>
      <c r="I383" s="72" t="s">
        <v>2246</v>
      </c>
      <c r="J383" s="72" t="s">
        <v>2254</v>
      </c>
      <c r="K383" s="61" t="s">
        <v>440</v>
      </c>
      <c r="L383" s="72" t="s">
        <v>2248</v>
      </c>
      <c r="M383" s="61" t="s">
        <v>409</v>
      </c>
      <c r="N383" s="61" t="s">
        <v>409</v>
      </c>
      <c r="O383" s="62">
        <v>2019</v>
      </c>
      <c r="P383" s="295">
        <v>276.10000000000002</v>
      </c>
      <c r="Q383" s="141">
        <f t="shared" si="11"/>
        <v>0</v>
      </c>
      <c r="R383" s="231">
        <f t="shared" si="10"/>
        <v>0</v>
      </c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20"/>
      <c r="AH383" s="20"/>
      <c r="AI383" s="20"/>
      <c r="AJ383" s="20"/>
      <c r="AK383" s="20"/>
      <c r="AL383" s="20"/>
      <c r="AM383" s="20"/>
      <c r="AN383" s="20"/>
      <c r="AO383" s="20"/>
      <c r="AP383" s="20"/>
      <c r="AQ383" s="20"/>
      <c r="AR383" s="20"/>
      <c r="AS383" s="20"/>
      <c r="AT383" s="20"/>
      <c r="AU383" s="20"/>
      <c r="AV383" s="20"/>
    </row>
    <row r="384" spans="1:48" s="216" customFormat="1" ht="31.5">
      <c r="A384" s="70">
        <v>380</v>
      </c>
      <c r="B384" s="64" t="s">
        <v>1629</v>
      </c>
      <c r="C384" s="71" t="s">
        <v>1930</v>
      </c>
      <c r="D384" s="71" t="s">
        <v>174</v>
      </c>
      <c r="E384" s="63" t="s">
        <v>329</v>
      </c>
      <c r="F384" s="70" t="s">
        <v>1487</v>
      </c>
      <c r="G384" s="70" t="s">
        <v>1465</v>
      </c>
      <c r="H384" s="290" t="s">
        <v>330</v>
      </c>
      <c r="I384" s="72" t="s">
        <v>2246</v>
      </c>
      <c r="J384" s="72" t="s">
        <v>2255</v>
      </c>
      <c r="K384" s="61" t="s">
        <v>440</v>
      </c>
      <c r="L384" s="72" t="s">
        <v>2248</v>
      </c>
      <c r="M384" s="61" t="s">
        <v>409</v>
      </c>
      <c r="N384" s="61" t="s">
        <v>409</v>
      </c>
      <c r="O384" s="62">
        <v>2019</v>
      </c>
      <c r="P384" s="295">
        <v>276.10000000000002</v>
      </c>
      <c r="Q384" s="141">
        <f t="shared" si="11"/>
        <v>0</v>
      </c>
      <c r="R384" s="231">
        <f t="shared" si="10"/>
        <v>0</v>
      </c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/>
      <c r="AE384" s="20"/>
      <c r="AF384" s="20"/>
      <c r="AG384" s="20"/>
      <c r="AH384" s="20"/>
      <c r="AI384" s="20"/>
      <c r="AJ384" s="20"/>
      <c r="AK384" s="20"/>
      <c r="AL384" s="20"/>
      <c r="AM384" s="20"/>
      <c r="AN384" s="20"/>
      <c r="AO384" s="20"/>
      <c r="AP384" s="20"/>
      <c r="AQ384" s="20"/>
      <c r="AR384" s="20"/>
      <c r="AS384" s="20"/>
      <c r="AT384" s="20"/>
      <c r="AU384" s="20"/>
      <c r="AV384" s="20"/>
    </row>
    <row r="385" spans="1:48" s="216" customFormat="1" ht="31.5">
      <c r="A385" s="70">
        <v>381</v>
      </c>
      <c r="B385" s="64" t="s">
        <v>1630</v>
      </c>
      <c r="C385" s="71" t="s">
        <v>1931</v>
      </c>
      <c r="D385" s="71" t="s">
        <v>174</v>
      </c>
      <c r="E385" s="63" t="s">
        <v>329</v>
      </c>
      <c r="F385" s="70" t="s">
        <v>1487</v>
      </c>
      <c r="G385" s="70" t="s">
        <v>1465</v>
      </c>
      <c r="H385" s="290" t="s">
        <v>330</v>
      </c>
      <c r="I385" s="72" t="s">
        <v>2246</v>
      </c>
      <c r="J385" s="72" t="s">
        <v>2256</v>
      </c>
      <c r="K385" s="61" t="s">
        <v>440</v>
      </c>
      <c r="L385" s="72" t="s">
        <v>2248</v>
      </c>
      <c r="M385" s="61" t="s">
        <v>409</v>
      </c>
      <c r="N385" s="61" t="s">
        <v>409</v>
      </c>
      <c r="O385" s="62">
        <v>2019</v>
      </c>
      <c r="P385" s="295">
        <v>276.10000000000002</v>
      </c>
      <c r="Q385" s="141">
        <f t="shared" si="11"/>
        <v>0</v>
      </c>
      <c r="R385" s="231">
        <f t="shared" si="10"/>
        <v>0</v>
      </c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20"/>
      <c r="AH385" s="20"/>
      <c r="AI385" s="20"/>
      <c r="AJ385" s="20"/>
      <c r="AK385" s="20"/>
      <c r="AL385" s="20"/>
      <c r="AM385" s="20"/>
      <c r="AN385" s="20"/>
      <c r="AO385" s="20"/>
      <c r="AP385" s="20"/>
      <c r="AQ385" s="20"/>
      <c r="AR385" s="20"/>
      <c r="AS385" s="20"/>
      <c r="AT385" s="20"/>
      <c r="AU385" s="20"/>
      <c r="AV385" s="20"/>
    </row>
    <row r="386" spans="1:48" s="216" customFormat="1" ht="31.5">
      <c r="A386" s="70">
        <v>382</v>
      </c>
      <c r="B386" s="64" t="s">
        <v>1631</v>
      </c>
      <c r="C386" s="71" t="s">
        <v>1932</v>
      </c>
      <c r="D386" s="71" t="s">
        <v>174</v>
      </c>
      <c r="E386" s="63" t="s">
        <v>329</v>
      </c>
      <c r="F386" s="70" t="s">
        <v>1487</v>
      </c>
      <c r="G386" s="70" t="s">
        <v>1465</v>
      </c>
      <c r="H386" s="290" t="s">
        <v>330</v>
      </c>
      <c r="I386" s="72" t="s">
        <v>2246</v>
      </c>
      <c r="J386" s="72" t="s">
        <v>2257</v>
      </c>
      <c r="K386" s="61" t="s">
        <v>440</v>
      </c>
      <c r="L386" s="72" t="s">
        <v>2248</v>
      </c>
      <c r="M386" s="61" t="s">
        <v>409</v>
      </c>
      <c r="N386" s="61" t="s">
        <v>409</v>
      </c>
      <c r="O386" s="62">
        <v>2019</v>
      </c>
      <c r="P386" s="295">
        <v>276.10000000000002</v>
      </c>
      <c r="Q386" s="141">
        <f t="shared" si="11"/>
        <v>0</v>
      </c>
      <c r="R386" s="231">
        <f t="shared" si="10"/>
        <v>0</v>
      </c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/>
      <c r="AE386" s="20"/>
      <c r="AF386" s="20"/>
      <c r="AG386" s="20"/>
      <c r="AH386" s="20"/>
      <c r="AI386" s="20"/>
      <c r="AJ386" s="20"/>
      <c r="AK386" s="20"/>
      <c r="AL386" s="20"/>
      <c r="AM386" s="20"/>
      <c r="AN386" s="20"/>
      <c r="AO386" s="20"/>
      <c r="AP386" s="20"/>
      <c r="AQ386" s="20"/>
      <c r="AR386" s="20"/>
      <c r="AS386" s="20"/>
      <c r="AT386" s="20"/>
      <c r="AU386" s="20"/>
      <c r="AV386" s="20"/>
    </row>
    <row r="387" spans="1:48" s="216" customFormat="1" ht="31.5">
      <c r="A387" s="70">
        <v>383</v>
      </c>
      <c r="B387" s="64" t="s">
        <v>1632</v>
      </c>
      <c r="C387" s="71" t="s">
        <v>1933</v>
      </c>
      <c r="D387" s="71" t="s">
        <v>174</v>
      </c>
      <c r="E387" s="63" t="s">
        <v>329</v>
      </c>
      <c r="F387" s="70" t="s">
        <v>1487</v>
      </c>
      <c r="G387" s="70" t="s">
        <v>1465</v>
      </c>
      <c r="H387" s="290" t="s">
        <v>330</v>
      </c>
      <c r="I387" s="72" t="s">
        <v>2258</v>
      </c>
      <c r="J387" s="72" t="s">
        <v>2259</v>
      </c>
      <c r="K387" s="61" t="s">
        <v>440</v>
      </c>
      <c r="L387" s="72" t="s">
        <v>2260</v>
      </c>
      <c r="M387" s="61" t="s">
        <v>409</v>
      </c>
      <c r="N387" s="61" t="s">
        <v>409</v>
      </c>
      <c r="O387" s="62">
        <v>2019</v>
      </c>
      <c r="P387" s="295">
        <v>130.46</v>
      </c>
      <c r="Q387" s="141">
        <f t="shared" si="11"/>
        <v>0</v>
      </c>
      <c r="R387" s="231">
        <f t="shared" si="10"/>
        <v>0</v>
      </c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20"/>
      <c r="AH387" s="20"/>
      <c r="AI387" s="20"/>
      <c r="AJ387" s="20"/>
      <c r="AK387" s="20"/>
      <c r="AL387" s="20"/>
      <c r="AM387" s="20"/>
      <c r="AN387" s="20"/>
      <c r="AO387" s="20"/>
      <c r="AP387" s="20"/>
      <c r="AQ387" s="20"/>
      <c r="AR387" s="20"/>
      <c r="AS387" s="20"/>
      <c r="AT387" s="20"/>
      <c r="AU387" s="20"/>
      <c r="AV387" s="20"/>
    </row>
    <row r="388" spans="1:48" s="216" customFormat="1" ht="31.5">
      <c r="A388" s="70">
        <v>384</v>
      </c>
      <c r="B388" s="64" t="s">
        <v>1633</v>
      </c>
      <c r="C388" s="71" t="s">
        <v>1934</v>
      </c>
      <c r="D388" s="71" t="s">
        <v>174</v>
      </c>
      <c r="E388" s="63" t="s">
        <v>329</v>
      </c>
      <c r="F388" s="70" t="s">
        <v>1487</v>
      </c>
      <c r="G388" s="70" t="s">
        <v>1465</v>
      </c>
      <c r="H388" s="290" t="s">
        <v>330</v>
      </c>
      <c r="I388" s="72" t="s">
        <v>2258</v>
      </c>
      <c r="J388" s="72" t="s">
        <v>2261</v>
      </c>
      <c r="K388" s="61" t="s">
        <v>440</v>
      </c>
      <c r="L388" s="72" t="s">
        <v>2260</v>
      </c>
      <c r="M388" s="61" t="s">
        <v>409</v>
      </c>
      <c r="N388" s="61" t="s">
        <v>409</v>
      </c>
      <c r="O388" s="62">
        <v>2021</v>
      </c>
      <c r="P388" s="295">
        <v>130.46</v>
      </c>
      <c r="Q388" s="141">
        <f t="shared" si="11"/>
        <v>0</v>
      </c>
      <c r="R388" s="231">
        <f t="shared" si="10"/>
        <v>0</v>
      </c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0"/>
    </row>
    <row r="389" spans="1:48" s="216" customFormat="1" ht="31.5">
      <c r="A389" s="70">
        <v>385</v>
      </c>
      <c r="B389" s="64" t="s">
        <v>1634</v>
      </c>
      <c r="C389" s="71" t="s">
        <v>1935</v>
      </c>
      <c r="D389" s="71" t="s">
        <v>174</v>
      </c>
      <c r="E389" s="63" t="s">
        <v>329</v>
      </c>
      <c r="F389" s="70" t="s">
        <v>1487</v>
      </c>
      <c r="G389" s="70" t="s">
        <v>1465</v>
      </c>
      <c r="H389" s="290" t="s">
        <v>330</v>
      </c>
      <c r="I389" s="72" t="s">
        <v>2258</v>
      </c>
      <c r="J389" s="72" t="s">
        <v>2262</v>
      </c>
      <c r="K389" s="61" t="s">
        <v>440</v>
      </c>
      <c r="L389" s="72" t="s">
        <v>2260</v>
      </c>
      <c r="M389" s="61" t="s">
        <v>409</v>
      </c>
      <c r="N389" s="61" t="s">
        <v>409</v>
      </c>
      <c r="O389" s="62">
        <v>2021</v>
      </c>
      <c r="P389" s="295">
        <v>130.46</v>
      </c>
      <c r="Q389" s="141">
        <f t="shared" si="11"/>
        <v>0</v>
      </c>
      <c r="R389" s="231">
        <f t="shared" ref="R389:R452" si="12">Q389*P389</f>
        <v>0</v>
      </c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20"/>
      <c r="AH389" s="20"/>
      <c r="AI389" s="20"/>
      <c r="AJ389" s="20"/>
      <c r="AK389" s="20"/>
      <c r="AL389" s="20"/>
      <c r="AM389" s="20"/>
      <c r="AN389" s="20"/>
      <c r="AO389" s="20"/>
      <c r="AP389" s="20"/>
      <c r="AQ389" s="20"/>
      <c r="AR389" s="20"/>
      <c r="AS389" s="20"/>
      <c r="AT389" s="20"/>
      <c r="AU389" s="20"/>
      <c r="AV389" s="20"/>
    </row>
    <row r="390" spans="1:48" s="216" customFormat="1" ht="31.5">
      <c r="A390" s="70">
        <v>386</v>
      </c>
      <c r="B390" s="64" t="s">
        <v>1635</v>
      </c>
      <c r="C390" s="71" t="s">
        <v>1936</v>
      </c>
      <c r="D390" s="71" t="s">
        <v>174</v>
      </c>
      <c r="E390" s="63" t="s">
        <v>329</v>
      </c>
      <c r="F390" s="70" t="s">
        <v>1487</v>
      </c>
      <c r="G390" s="70" t="s">
        <v>1465</v>
      </c>
      <c r="H390" s="290" t="s">
        <v>330</v>
      </c>
      <c r="I390" s="72" t="s">
        <v>2258</v>
      </c>
      <c r="J390" s="72" t="s">
        <v>2263</v>
      </c>
      <c r="K390" s="61" t="s">
        <v>440</v>
      </c>
      <c r="L390" s="72" t="s">
        <v>2260</v>
      </c>
      <c r="M390" s="61" t="s">
        <v>409</v>
      </c>
      <c r="N390" s="61" t="s">
        <v>409</v>
      </c>
      <c r="O390" s="62">
        <v>2021</v>
      </c>
      <c r="P390" s="295">
        <v>130.46</v>
      </c>
      <c r="Q390" s="141">
        <f t="shared" si="11"/>
        <v>0</v>
      </c>
      <c r="R390" s="231">
        <f t="shared" si="12"/>
        <v>0</v>
      </c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  <c r="AG390" s="20"/>
      <c r="AH390" s="20"/>
      <c r="AI390" s="20"/>
      <c r="AJ390" s="20"/>
      <c r="AK390" s="20"/>
      <c r="AL390" s="20"/>
      <c r="AM390" s="20"/>
      <c r="AN390" s="20"/>
      <c r="AO390" s="20"/>
      <c r="AP390" s="20"/>
      <c r="AQ390" s="20"/>
      <c r="AR390" s="20"/>
      <c r="AS390" s="20"/>
      <c r="AT390" s="20"/>
      <c r="AU390" s="20"/>
      <c r="AV390" s="20"/>
    </row>
    <row r="391" spans="1:48" s="216" customFormat="1" ht="31.5">
      <c r="A391" s="70">
        <v>387</v>
      </c>
      <c r="B391" s="64" t="s">
        <v>1636</v>
      </c>
      <c r="C391" s="71" t="s">
        <v>1937</v>
      </c>
      <c r="D391" s="71" t="s">
        <v>174</v>
      </c>
      <c r="E391" s="63" t="s">
        <v>329</v>
      </c>
      <c r="F391" s="70" t="s">
        <v>1487</v>
      </c>
      <c r="G391" s="70" t="s">
        <v>1465</v>
      </c>
      <c r="H391" s="290" t="s">
        <v>330</v>
      </c>
      <c r="I391" s="72" t="s">
        <v>2264</v>
      </c>
      <c r="J391" s="72" t="s">
        <v>2265</v>
      </c>
      <c r="K391" s="61" t="s">
        <v>440</v>
      </c>
      <c r="L391" s="72" t="s">
        <v>2260</v>
      </c>
      <c r="M391" s="61" t="s">
        <v>409</v>
      </c>
      <c r="N391" s="61" t="s">
        <v>409</v>
      </c>
      <c r="O391" s="62">
        <v>2021</v>
      </c>
      <c r="P391" s="295">
        <v>130.46</v>
      </c>
      <c r="Q391" s="141">
        <f t="shared" si="11"/>
        <v>0</v>
      </c>
      <c r="R391" s="231">
        <f t="shared" si="12"/>
        <v>0</v>
      </c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0"/>
    </row>
    <row r="392" spans="1:48" s="216" customFormat="1" ht="31.5">
      <c r="A392" s="70">
        <v>388</v>
      </c>
      <c r="B392" s="64" t="s">
        <v>1637</v>
      </c>
      <c r="C392" s="71" t="s">
        <v>1938</v>
      </c>
      <c r="D392" s="71" t="s">
        <v>174</v>
      </c>
      <c r="E392" s="63" t="s">
        <v>329</v>
      </c>
      <c r="F392" s="70" t="s">
        <v>1487</v>
      </c>
      <c r="G392" s="70" t="s">
        <v>1465</v>
      </c>
      <c r="H392" s="290" t="s">
        <v>330</v>
      </c>
      <c r="I392" s="72" t="s">
        <v>2264</v>
      </c>
      <c r="J392" s="72" t="s">
        <v>2266</v>
      </c>
      <c r="K392" s="61" t="s">
        <v>440</v>
      </c>
      <c r="L392" s="72" t="s">
        <v>2260</v>
      </c>
      <c r="M392" s="61" t="s">
        <v>409</v>
      </c>
      <c r="N392" s="61" t="s">
        <v>409</v>
      </c>
      <c r="O392" s="62">
        <v>2019</v>
      </c>
      <c r="P392" s="295">
        <v>130.46</v>
      </c>
      <c r="Q392" s="141">
        <f t="shared" ref="Q392:Q455" si="13">SUM(S392:AV392)</f>
        <v>0</v>
      </c>
      <c r="R392" s="231">
        <f t="shared" si="12"/>
        <v>0</v>
      </c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/>
      <c r="AE392" s="20"/>
      <c r="AF392" s="20"/>
      <c r="AG392" s="20"/>
      <c r="AH392" s="20"/>
      <c r="AI392" s="20"/>
      <c r="AJ392" s="20"/>
      <c r="AK392" s="20"/>
      <c r="AL392" s="20"/>
      <c r="AM392" s="20"/>
      <c r="AN392" s="20"/>
      <c r="AO392" s="20"/>
      <c r="AP392" s="20"/>
      <c r="AQ392" s="20"/>
      <c r="AR392" s="20"/>
      <c r="AS392" s="20"/>
      <c r="AT392" s="20"/>
      <c r="AU392" s="20"/>
      <c r="AV392" s="20"/>
    </row>
    <row r="393" spans="1:48" s="216" customFormat="1" ht="31.5">
      <c r="A393" s="70">
        <v>389</v>
      </c>
      <c r="B393" s="64" t="s">
        <v>1638</v>
      </c>
      <c r="C393" s="71" t="s">
        <v>1939</v>
      </c>
      <c r="D393" s="71" t="s">
        <v>174</v>
      </c>
      <c r="E393" s="63" t="s">
        <v>329</v>
      </c>
      <c r="F393" s="70" t="s">
        <v>1487</v>
      </c>
      <c r="G393" s="70" t="s">
        <v>1465</v>
      </c>
      <c r="H393" s="290" t="s">
        <v>330</v>
      </c>
      <c r="I393" s="72" t="s">
        <v>2264</v>
      </c>
      <c r="J393" s="72" t="s">
        <v>2267</v>
      </c>
      <c r="K393" s="61" t="s">
        <v>440</v>
      </c>
      <c r="L393" s="72" t="s">
        <v>2260</v>
      </c>
      <c r="M393" s="61" t="s">
        <v>409</v>
      </c>
      <c r="N393" s="61" t="s">
        <v>409</v>
      </c>
      <c r="O393" s="62">
        <v>2021</v>
      </c>
      <c r="P393" s="295">
        <v>130.46</v>
      </c>
      <c r="Q393" s="141">
        <f t="shared" si="13"/>
        <v>0</v>
      </c>
      <c r="R393" s="231">
        <f t="shared" si="12"/>
        <v>0</v>
      </c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/>
      <c r="AE393" s="20"/>
      <c r="AF393" s="20"/>
      <c r="AG393" s="20"/>
      <c r="AH393" s="20"/>
      <c r="AI393" s="20"/>
      <c r="AJ393" s="20"/>
      <c r="AK393" s="20"/>
      <c r="AL393" s="20"/>
      <c r="AM393" s="20"/>
      <c r="AN393" s="20"/>
      <c r="AO393" s="20"/>
      <c r="AP393" s="20"/>
      <c r="AQ393" s="20"/>
      <c r="AR393" s="20"/>
      <c r="AS393" s="20"/>
      <c r="AT393" s="20"/>
      <c r="AU393" s="20"/>
      <c r="AV393" s="20"/>
    </row>
    <row r="394" spans="1:48" s="216" customFormat="1" ht="31.5">
      <c r="A394" s="70">
        <v>390</v>
      </c>
      <c r="B394" s="64" t="s">
        <v>1639</v>
      </c>
      <c r="C394" s="71" t="s">
        <v>1940</v>
      </c>
      <c r="D394" s="71" t="s">
        <v>174</v>
      </c>
      <c r="E394" s="63" t="s">
        <v>329</v>
      </c>
      <c r="F394" s="70" t="s">
        <v>1487</v>
      </c>
      <c r="G394" s="70" t="s">
        <v>1465</v>
      </c>
      <c r="H394" s="290" t="s">
        <v>330</v>
      </c>
      <c r="I394" s="72" t="s">
        <v>2264</v>
      </c>
      <c r="J394" s="72" t="s">
        <v>2268</v>
      </c>
      <c r="K394" s="61" t="s">
        <v>440</v>
      </c>
      <c r="L394" s="72" t="s">
        <v>2260</v>
      </c>
      <c r="M394" s="61" t="s">
        <v>409</v>
      </c>
      <c r="N394" s="61" t="s">
        <v>409</v>
      </c>
      <c r="O394" s="62">
        <v>2021</v>
      </c>
      <c r="P394" s="295">
        <v>130.46</v>
      </c>
      <c r="Q394" s="141">
        <f t="shared" si="13"/>
        <v>0</v>
      </c>
      <c r="R394" s="231">
        <f t="shared" si="12"/>
        <v>0</v>
      </c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0"/>
    </row>
    <row r="395" spans="1:48" s="216" customFormat="1" ht="31.5">
      <c r="A395" s="70">
        <v>391</v>
      </c>
      <c r="B395" s="64" t="s">
        <v>1640</v>
      </c>
      <c r="C395" s="71" t="s">
        <v>1941</v>
      </c>
      <c r="D395" s="71" t="s">
        <v>174</v>
      </c>
      <c r="E395" s="63" t="s">
        <v>329</v>
      </c>
      <c r="F395" s="70" t="s">
        <v>1487</v>
      </c>
      <c r="G395" s="70" t="s">
        <v>1465</v>
      </c>
      <c r="H395" s="290" t="s">
        <v>330</v>
      </c>
      <c r="I395" s="72" t="s">
        <v>2152</v>
      </c>
      <c r="J395" s="72" t="s">
        <v>2269</v>
      </c>
      <c r="K395" s="61" t="s">
        <v>440</v>
      </c>
      <c r="L395" s="72" t="s">
        <v>2270</v>
      </c>
      <c r="M395" s="61" t="s">
        <v>409</v>
      </c>
      <c r="N395" s="61" t="s">
        <v>409</v>
      </c>
      <c r="O395" s="62">
        <v>2019</v>
      </c>
      <c r="P395" s="295">
        <v>263.01</v>
      </c>
      <c r="Q395" s="141">
        <f t="shared" si="13"/>
        <v>0</v>
      </c>
      <c r="R395" s="231">
        <f t="shared" si="12"/>
        <v>0</v>
      </c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  <c r="AG395" s="20"/>
      <c r="AH395" s="20"/>
      <c r="AI395" s="20"/>
      <c r="AJ395" s="20"/>
      <c r="AK395" s="20"/>
      <c r="AL395" s="20"/>
      <c r="AM395" s="20"/>
      <c r="AN395" s="20"/>
      <c r="AO395" s="20"/>
      <c r="AP395" s="20"/>
      <c r="AQ395" s="20"/>
      <c r="AR395" s="20"/>
      <c r="AS395" s="20"/>
      <c r="AT395" s="20"/>
      <c r="AU395" s="20"/>
      <c r="AV395" s="20"/>
    </row>
    <row r="396" spans="1:48" s="216" customFormat="1" ht="31.5">
      <c r="A396" s="70">
        <v>392</v>
      </c>
      <c r="B396" s="64" t="s">
        <v>1641</v>
      </c>
      <c r="C396" s="71" t="s">
        <v>1942</v>
      </c>
      <c r="D396" s="71" t="s">
        <v>174</v>
      </c>
      <c r="E396" s="63" t="s">
        <v>329</v>
      </c>
      <c r="F396" s="70" t="s">
        <v>1487</v>
      </c>
      <c r="G396" s="70" t="s">
        <v>1465</v>
      </c>
      <c r="H396" s="290" t="s">
        <v>330</v>
      </c>
      <c r="I396" s="72" t="s">
        <v>2152</v>
      </c>
      <c r="J396" s="72" t="s">
        <v>2271</v>
      </c>
      <c r="K396" s="61" t="s">
        <v>440</v>
      </c>
      <c r="L396" s="72" t="s">
        <v>2270</v>
      </c>
      <c r="M396" s="61" t="s">
        <v>409</v>
      </c>
      <c r="N396" s="61" t="s">
        <v>409</v>
      </c>
      <c r="O396" s="62">
        <v>2020</v>
      </c>
      <c r="P396" s="295">
        <v>263.01</v>
      </c>
      <c r="Q396" s="141">
        <f t="shared" si="13"/>
        <v>0</v>
      </c>
      <c r="R396" s="231">
        <f t="shared" si="12"/>
        <v>0</v>
      </c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/>
      <c r="AE396" s="20"/>
      <c r="AF396" s="20"/>
      <c r="AG396" s="20"/>
      <c r="AH396" s="20"/>
      <c r="AI396" s="20"/>
      <c r="AJ396" s="20"/>
      <c r="AK396" s="20"/>
      <c r="AL396" s="20"/>
      <c r="AM396" s="20"/>
      <c r="AN396" s="20"/>
      <c r="AO396" s="20"/>
      <c r="AP396" s="20"/>
      <c r="AQ396" s="20"/>
      <c r="AR396" s="20"/>
      <c r="AS396" s="20"/>
      <c r="AT396" s="20"/>
      <c r="AU396" s="20"/>
      <c r="AV396" s="20"/>
    </row>
    <row r="397" spans="1:48" s="216" customFormat="1" ht="31.5">
      <c r="A397" s="70">
        <v>393</v>
      </c>
      <c r="B397" s="64" t="s">
        <v>1642</v>
      </c>
      <c r="C397" s="71" t="s">
        <v>1943</v>
      </c>
      <c r="D397" s="71" t="s">
        <v>174</v>
      </c>
      <c r="E397" s="63" t="s">
        <v>329</v>
      </c>
      <c r="F397" s="70" t="s">
        <v>1487</v>
      </c>
      <c r="G397" s="70" t="s">
        <v>1465</v>
      </c>
      <c r="H397" s="290" t="s">
        <v>330</v>
      </c>
      <c r="I397" s="72" t="s">
        <v>2152</v>
      </c>
      <c r="J397" s="72" t="s">
        <v>2272</v>
      </c>
      <c r="K397" s="61" t="s">
        <v>440</v>
      </c>
      <c r="L397" s="72" t="s">
        <v>2270</v>
      </c>
      <c r="M397" s="61" t="s">
        <v>409</v>
      </c>
      <c r="N397" s="61" t="s">
        <v>409</v>
      </c>
      <c r="O397" s="62">
        <v>2020</v>
      </c>
      <c r="P397" s="295">
        <v>263.01</v>
      </c>
      <c r="Q397" s="141">
        <f t="shared" si="13"/>
        <v>0</v>
      </c>
      <c r="R397" s="231">
        <f t="shared" si="12"/>
        <v>0</v>
      </c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0"/>
    </row>
    <row r="398" spans="1:48" s="216" customFormat="1" ht="31.5">
      <c r="A398" s="70">
        <v>394</v>
      </c>
      <c r="B398" s="64" t="s">
        <v>1643</v>
      </c>
      <c r="C398" s="71" t="s">
        <v>1944</v>
      </c>
      <c r="D398" s="71" t="s">
        <v>174</v>
      </c>
      <c r="E398" s="63" t="s">
        <v>329</v>
      </c>
      <c r="F398" s="70" t="s">
        <v>1487</v>
      </c>
      <c r="G398" s="70" t="s">
        <v>1465</v>
      </c>
      <c r="H398" s="290" t="s">
        <v>330</v>
      </c>
      <c r="I398" s="72" t="s">
        <v>2152</v>
      </c>
      <c r="J398" s="72" t="s">
        <v>2273</v>
      </c>
      <c r="K398" s="61" t="s">
        <v>440</v>
      </c>
      <c r="L398" s="72" t="s">
        <v>2270</v>
      </c>
      <c r="M398" s="61" t="s">
        <v>409</v>
      </c>
      <c r="N398" s="61" t="s">
        <v>409</v>
      </c>
      <c r="O398" s="62">
        <v>2020</v>
      </c>
      <c r="P398" s="295">
        <v>304.37000000000006</v>
      </c>
      <c r="Q398" s="141">
        <f t="shared" si="13"/>
        <v>0</v>
      </c>
      <c r="R398" s="231">
        <f t="shared" si="12"/>
        <v>0</v>
      </c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/>
      <c r="AE398" s="20"/>
      <c r="AF398" s="20"/>
      <c r="AG398" s="20"/>
      <c r="AH398" s="20"/>
      <c r="AI398" s="20"/>
      <c r="AJ398" s="20"/>
      <c r="AK398" s="20"/>
      <c r="AL398" s="20"/>
      <c r="AM398" s="20"/>
      <c r="AN398" s="20"/>
      <c r="AO398" s="20"/>
      <c r="AP398" s="20"/>
      <c r="AQ398" s="20"/>
      <c r="AR398" s="20"/>
      <c r="AS398" s="20"/>
      <c r="AT398" s="20"/>
      <c r="AU398" s="20"/>
      <c r="AV398" s="20"/>
    </row>
    <row r="399" spans="1:48" s="216" customFormat="1" ht="31.5">
      <c r="A399" s="70">
        <v>395</v>
      </c>
      <c r="B399" s="64" t="s">
        <v>1644</v>
      </c>
      <c r="C399" s="71" t="s">
        <v>1945</v>
      </c>
      <c r="D399" s="71" t="s">
        <v>174</v>
      </c>
      <c r="E399" s="63" t="s">
        <v>329</v>
      </c>
      <c r="F399" s="70" t="s">
        <v>1487</v>
      </c>
      <c r="G399" s="70" t="s">
        <v>1465</v>
      </c>
      <c r="H399" s="290" t="s">
        <v>330</v>
      </c>
      <c r="I399" s="72" t="s">
        <v>2152</v>
      </c>
      <c r="J399" s="72" t="s">
        <v>2274</v>
      </c>
      <c r="K399" s="61" t="s">
        <v>440</v>
      </c>
      <c r="L399" s="72" t="s">
        <v>2270</v>
      </c>
      <c r="M399" s="61" t="s">
        <v>409</v>
      </c>
      <c r="N399" s="61" t="s">
        <v>409</v>
      </c>
      <c r="O399" s="62">
        <v>2020</v>
      </c>
      <c r="P399" s="295">
        <v>304.37000000000006</v>
      </c>
      <c r="Q399" s="141">
        <f t="shared" si="13"/>
        <v>0</v>
      </c>
      <c r="R399" s="231">
        <f t="shared" si="12"/>
        <v>0</v>
      </c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/>
      <c r="AE399" s="20"/>
      <c r="AF399" s="20"/>
      <c r="AG399" s="20"/>
      <c r="AH399" s="20"/>
      <c r="AI399" s="20"/>
      <c r="AJ399" s="20"/>
      <c r="AK399" s="20"/>
      <c r="AL399" s="20"/>
      <c r="AM399" s="20"/>
      <c r="AN399" s="20"/>
      <c r="AO399" s="20"/>
      <c r="AP399" s="20"/>
      <c r="AQ399" s="20"/>
      <c r="AR399" s="20"/>
      <c r="AS399" s="20"/>
      <c r="AT399" s="20"/>
      <c r="AU399" s="20"/>
      <c r="AV399" s="20"/>
    </row>
    <row r="400" spans="1:48" s="216" customFormat="1" ht="31.5">
      <c r="A400" s="70">
        <v>396</v>
      </c>
      <c r="B400" s="64" t="s">
        <v>1645</v>
      </c>
      <c r="C400" s="71" t="s">
        <v>1946</v>
      </c>
      <c r="D400" s="71" t="s">
        <v>174</v>
      </c>
      <c r="E400" s="63" t="s">
        <v>329</v>
      </c>
      <c r="F400" s="70" t="s">
        <v>1487</v>
      </c>
      <c r="G400" s="70" t="s">
        <v>1465</v>
      </c>
      <c r="H400" s="290" t="s">
        <v>330</v>
      </c>
      <c r="I400" s="72" t="s">
        <v>2152</v>
      </c>
      <c r="J400" s="72" t="s">
        <v>2275</v>
      </c>
      <c r="K400" s="61" t="s">
        <v>440</v>
      </c>
      <c r="L400" s="72" t="s">
        <v>2270</v>
      </c>
      <c r="M400" s="61" t="s">
        <v>409</v>
      </c>
      <c r="N400" s="61" t="s">
        <v>409</v>
      </c>
      <c r="O400" s="62">
        <v>2020</v>
      </c>
      <c r="P400" s="295">
        <v>304.37000000000006</v>
      </c>
      <c r="Q400" s="141">
        <f t="shared" si="13"/>
        <v>0</v>
      </c>
      <c r="R400" s="231">
        <f t="shared" si="12"/>
        <v>0</v>
      </c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0"/>
    </row>
    <row r="401" spans="1:48" s="216" customFormat="1" ht="31.5">
      <c r="A401" s="70">
        <v>397</v>
      </c>
      <c r="B401" s="64" t="s">
        <v>1646</v>
      </c>
      <c r="C401" s="71" t="s">
        <v>1947</v>
      </c>
      <c r="D401" s="71" t="s">
        <v>174</v>
      </c>
      <c r="E401" s="63" t="s">
        <v>329</v>
      </c>
      <c r="F401" s="70" t="s">
        <v>1487</v>
      </c>
      <c r="G401" s="70" t="s">
        <v>1465</v>
      </c>
      <c r="H401" s="290" t="s">
        <v>330</v>
      </c>
      <c r="I401" s="72" t="s">
        <v>2152</v>
      </c>
      <c r="J401" s="72" t="s">
        <v>2276</v>
      </c>
      <c r="K401" s="61" t="s">
        <v>440</v>
      </c>
      <c r="L401" s="72" t="s">
        <v>2277</v>
      </c>
      <c r="M401" s="61" t="s">
        <v>409</v>
      </c>
      <c r="N401" s="61" t="s">
        <v>409</v>
      </c>
      <c r="O401" s="62">
        <v>2020</v>
      </c>
      <c r="P401" s="295">
        <v>163.13</v>
      </c>
      <c r="Q401" s="141">
        <f t="shared" si="13"/>
        <v>0</v>
      </c>
      <c r="R401" s="231">
        <f t="shared" si="12"/>
        <v>0</v>
      </c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/>
      <c r="AE401" s="20"/>
      <c r="AF401" s="20"/>
      <c r="AG401" s="20"/>
      <c r="AH401" s="20"/>
      <c r="AI401" s="20"/>
      <c r="AJ401" s="20"/>
      <c r="AK401" s="20"/>
      <c r="AL401" s="20"/>
      <c r="AM401" s="20"/>
      <c r="AN401" s="20"/>
      <c r="AO401" s="20"/>
      <c r="AP401" s="20"/>
      <c r="AQ401" s="20"/>
      <c r="AR401" s="20"/>
      <c r="AS401" s="20"/>
      <c r="AT401" s="20"/>
      <c r="AU401" s="20"/>
      <c r="AV401" s="20"/>
    </row>
    <row r="402" spans="1:48" s="216" customFormat="1" ht="31.5">
      <c r="A402" s="70">
        <v>398</v>
      </c>
      <c r="B402" s="64" t="s">
        <v>1647</v>
      </c>
      <c r="C402" s="71" t="s">
        <v>1948</v>
      </c>
      <c r="D402" s="71" t="s">
        <v>174</v>
      </c>
      <c r="E402" s="63" t="s">
        <v>329</v>
      </c>
      <c r="F402" s="70" t="s">
        <v>1487</v>
      </c>
      <c r="G402" s="70" t="s">
        <v>1465</v>
      </c>
      <c r="H402" s="290" t="s">
        <v>330</v>
      </c>
      <c r="I402" s="72" t="s">
        <v>2152</v>
      </c>
      <c r="J402" s="72" t="s">
        <v>2278</v>
      </c>
      <c r="K402" s="61" t="s">
        <v>440</v>
      </c>
      <c r="L402" s="72" t="s">
        <v>2277</v>
      </c>
      <c r="M402" s="61" t="s">
        <v>409</v>
      </c>
      <c r="N402" s="61" t="s">
        <v>409</v>
      </c>
      <c r="O402" s="62">
        <v>2020</v>
      </c>
      <c r="P402" s="295">
        <v>163.13</v>
      </c>
      <c r="Q402" s="141">
        <f t="shared" si="13"/>
        <v>0</v>
      </c>
      <c r="R402" s="231">
        <f t="shared" si="12"/>
        <v>0</v>
      </c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/>
      <c r="AE402" s="20"/>
      <c r="AF402" s="20"/>
      <c r="AG402" s="20"/>
      <c r="AH402" s="20"/>
      <c r="AI402" s="20"/>
      <c r="AJ402" s="20"/>
      <c r="AK402" s="20"/>
      <c r="AL402" s="20"/>
      <c r="AM402" s="20"/>
      <c r="AN402" s="20"/>
      <c r="AO402" s="20"/>
      <c r="AP402" s="20"/>
      <c r="AQ402" s="20"/>
      <c r="AR402" s="20"/>
      <c r="AS402" s="20"/>
      <c r="AT402" s="20"/>
      <c r="AU402" s="20"/>
      <c r="AV402" s="20"/>
    </row>
    <row r="403" spans="1:48" s="216" customFormat="1" ht="31.5">
      <c r="A403" s="70">
        <v>399</v>
      </c>
      <c r="B403" s="64" t="s">
        <v>1648</v>
      </c>
      <c r="C403" s="71" t="s">
        <v>1949</v>
      </c>
      <c r="D403" s="71" t="s">
        <v>174</v>
      </c>
      <c r="E403" s="63" t="s">
        <v>329</v>
      </c>
      <c r="F403" s="70" t="s">
        <v>1487</v>
      </c>
      <c r="G403" s="70" t="s">
        <v>1465</v>
      </c>
      <c r="H403" s="290" t="s">
        <v>330</v>
      </c>
      <c r="I403" s="72" t="s">
        <v>2152</v>
      </c>
      <c r="J403" s="72" t="s">
        <v>2279</v>
      </c>
      <c r="K403" s="61" t="s">
        <v>440</v>
      </c>
      <c r="L403" s="72" t="s">
        <v>2277</v>
      </c>
      <c r="M403" s="61" t="s">
        <v>409</v>
      </c>
      <c r="N403" s="61" t="s">
        <v>409</v>
      </c>
      <c r="O403" s="62">
        <v>2020</v>
      </c>
      <c r="P403" s="295">
        <v>163.13</v>
      </c>
      <c r="Q403" s="141">
        <f t="shared" si="13"/>
        <v>0</v>
      </c>
      <c r="R403" s="231">
        <f t="shared" si="12"/>
        <v>0</v>
      </c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0"/>
    </row>
    <row r="404" spans="1:48" s="216" customFormat="1" ht="31.5">
      <c r="A404" s="70">
        <v>400</v>
      </c>
      <c r="B404" s="64" t="s">
        <v>1649</v>
      </c>
      <c r="C404" s="71" t="s">
        <v>1950</v>
      </c>
      <c r="D404" s="71" t="s">
        <v>174</v>
      </c>
      <c r="E404" s="63" t="s">
        <v>329</v>
      </c>
      <c r="F404" s="70" t="s">
        <v>1487</v>
      </c>
      <c r="G404" s="70" t="s">
        <v>1465</v>
      </c>
      <c r="H404" s="290" t="s">
        <v>330</v>
      </c>
      <c r="I404" s="72" t="s">
        <v>2152</v>
      </c>
      <c r="J404" s="72" t="s">
        <v>2280</v>
      </c>
      <c r="K404" s="61" t="s">
        <v>440</v>
      </c>
      <c r="L404" s="72" t="s">
        <v>2277</v>
      </c>
      <c r="M404" s="61" t="s">
        <v>409</v>
      </c>
      <c r="N404" s="61" t="s">
        <v>409</v>
      </c>
      <c r="O404" s="62">
        <v>2020</v>
      </c>
      <c r="P404" s="295">
        <v>163.13</v>
      </c>
      <c r="Q404" s="141">
        <f t="shared" si="13"/>
        <v>0</v>
      </c>
      <c r="R404" s="231">
        <f t="shared" si="12"/>
        <v>0</v>
      </c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/>
      <c r="AE404" s="20"/>
      <c r="AF404" s="20"/>
      <c r="AG404" s="20"/>
      <c r="AH404" s="20"/>
      <c r="AI404" s="20"/>
      <c r="AJ404" s="20"/>
      <c r="AK404" s="20"/>
      <c r="AL404" s="20"/>
      <c r="AM404" s="20"/>
      <c r="AN404" s="20"/>
      <c r="AO404" s="20"/>
      <c r="AP404" s="20"/>
      <c r="AQ404" s="20"/>
      <c r="AR404" s="20"/>
      <c r="AS404" s="20"/>
      <c r="AT404" s="20"/>
      <c r="AU404" s="20"/>
      <c r="AV404" s="20"/>
    </row>
    <row r="405" spans="1:48" s="216" customFormat="1" ht="31.5">
      <c r="A405" s="70">
        <v>401</v>
      </c>
      <c r="B405" s="64" t="s">
        <v>1650</v>
      </c>
      <c r="C405" s="71" t="s">
        <v>1951</v>
      </c>
      <c r="D405" s="71" t="s">
        <v>174</v>
      </c>
      <c r="E405" s="63" t="s">
        <v>329</v>
      </c>
      <c r="F405" s="70" t="s">
        <v>1487</v>
      </c>
      <c r="G405" s="70" t="s">
        <v>1465</v>
      </c>
      <c r="H405" s="290" t="s">
        <v>330</v>
      </c>
      <c r="I405" s="72" t="s">
        <v>2159</v>
      </c>
      <c r="J405" s="72" t="s">
        <v>2281</v>
      </c>
      <c r="K405" s="61" t="s">
        <v>440</v>
      </c>
      <c r="L405" s="72" t="s">
        <v>2277</v>
      </c>
      <c r="M405" s="61" t="s">
        <v>409</v>
      </c>
      <c r="N405" s="61" t="s">
        <v>409</v>
      </c>
      <c r="O405" s="62">
        <v>2020</v>
      </c>
      <c r="P405" s="295">
        <v>173.91</v>
      </c>
      <c r="Q405" s="141">
        <f t="shared" si="13"/>
        <v>0</v>
      </c>
      <c r="R405" s="231">
        <f t="shared" si="12"/>
        <v>0</v>
      </c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/>
      <c r="AE405" s="20"/>
      <c r="AF405" s="20"/>
      <c r="AG405" s="20"/>
      <c r="AH405" s="20"/>
      <c r="AI405" s="20"/>
      <c r="AJ405" s="20"/>
      <c r="AK405" s="20"/>
      <c r="AL405" s="20"/>
      <c r="AM405" s="20"/>
      <c r="AN405" s="20"/>
      <c r="AO405" s="20"/>
      <c r="AP405" s="20"/>
      <c r="AQ405" s="20"/>
      <c r="AR405" s="20"/>
      <c r="AS405" s="20"/>
      <c r="AT405" s="20"/>
      <c r="AU405" s="20"/>
      <c r="AV405" s="20"/>
    </row>
    <row r="406" spans="1:48" s="216" customFormat="1" ht="31.5">
      <c r="A406" s="70">
        <v>402</v>
      </c>
      <c r="B406" s="64" t="s">
        <v>1651</v>
      </c>
      <c r="C406" s="71" t="s">
        <v>1952</v>
      </c>
      <c r="D406" s="71" t="s">
        <v>174</v>
      </c>
      <c r="E406" s="63" t="s">
        <v>329</v>
      </c>
      <c r="F406" s="70" t="s">
        <v>1487</v>
      </c>
      <c r="G406" s="70" t="s">
        <v>1465</v>
      </c>
      <c r="H406" s="290" t="s">
        <v>330</v>
      </c>
      <c r="I406" s="72" t="s">
        <v>2159</v>
      </c>
      <c r="J406" s="72" t="s">
        <v>2282</v>
      </c>
      <c r="K406" s="61" t="s">
        <v>440</v>
      </c>
      <c r="L406" s="72" t="s">
        <v>2277</v>
      </c>
      <c r="M406" s="61" t="s">
        <v>409</v>
      </c>
      <c r="N406" s="61" t="s">
        <v>409</v>
      </c>
      <c r="O406" s="62">
        <v>2020</v>
      </c>
      <c r="P406" s="295">
        <v>173.91</v>
      </c>
      <c r="Q406" s="141">
        <f t="shared" si="13"/>
        <v>0</v>
      </c>
      <c r="R406" s="231">
        <f t="shared" si="12"/>
        <v>0</v>
      </c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0"/>
    </row>
    <row r="407" spans="1:48" s="216" customFormat="1" ht="31.5">
      <c r="A407" s="70">
        <v>403</v>
      </c>
      <c r="B407" s="64" t="s">
        <v>1652</v>
      </c>
      <c r="C407" s="71" t="s">
        <v>1953</v>
      </c>
      <c r="D407" s="71" t="s">
        <v>174</v>
      </c>
      <c r="E407" s="63" t="s">
        <v>329</v>
      </c>
      <c r="F407" s="70" t="s">
        <v>1487</v>
      </c>
      <c r="G407" s="70" t="s">
        <v>1465</v>
      </c>
      <c r="H407" s="290" t="s">
        <v>410</v>
      </c>
      <c r="I407" s="72" t="s">
        <v>2111</v>
      </c>
      <c r="J407" s="72" t="s">
        <v>2283</v>
      </c>
      <c r="K407" s="61" t="s">
        <v>440</v>
      </c>
      <c r="L407" s="72" t="s">
        <v>2284</v>
      </c>
      <c r="M407" s="61" t="s">
        <v>409</v>
      </c>
      <c r="N407" s="61" t="s">
        <v>409</v>
      </c>
      <c r="O407" s="62">
        <v>2021</v>
      </c>
      <c r="P407" s="295">
        <v>499.95000000000005</v>
      </c>
      <c r="Q407" s="141">
        <f t="shared" si="13"/>
        <v>0</v>
      </c>
      <c r="R407" s="231">
        <f t="shared" si="12"/>
        <v>0</v>
      </c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/>
      <c r="AE407" s="20"/>
      <c r="AF407" s="20"/>
      <c r="AG407" s="20"/>
      <c r="AH407" s="20"/>
      <c r="AI407" s="20"/>
      <c r="AJ407" s="20"/>
      <c r="AK407" s="20"/>
      <c r="AL407" s="20"/>
      <c r="AM407" s="20"/>
      <c r="AN407" s="20"/>
      <c r="AO407" s="20"/>
      <c r="AP407" s="20"/>
      <c r="AQ407" s="20"/>
      <c r="AR407" s="20"/>
      <c r="AS407" s="20"/>
      <c r="AT407" s="20"/>
      <c r="AU407" s="20"/>
      <c r="AV407" s="20"/>
    </row>
    <row r="408" spans="1:48" s="216" customFormat="1" ht="31.5">
      <c r="A408" s="70">
        <v>404</v>
      </c>
      <c r="B408" s="64" t="s">
        <v>1653</v>
      </c>
      <c r="C408" s="71" t="s">
        <v>1954</v>
      </c>
      <c r="D408" s="71" t="s">
        <v>174</v>
      </c>
      <c r="E408" s="63" t="s">
        <v>329</v>
      </c>
      <c r="F408" s="70" t="s">
        <v>1487</v>
      </c>
      <c r="G408" s="70" t="s">
        <v>1465</v>
      </c>
      <c r="H408" s="290" t="s">
        <v>410</v>
      </c>
      <c r="I408" s="72" t="s">
        <v>2111</v>
      </c>
      <c r="J408" s="72" t="s">
        <v>2285</v>
      </c>
      <c r="K408" s="61" t="s">
        <v>440</v>
      </c>
      <c r="L408" s="72" t="s">
        <v>2284</v>
      </c>
      <c r="M408" s="61" t="s">
        <v>409</v>
      </c>
      <c r="N408" s="61" t="s">
        <v>409</v>
      </c>
      <c r="O408" s="62">
        <v>2019</v>
      </c>
      <c r="P408" s="295">
        <v>260.92</v>
      </c>
      <c r="Q408" s="141">
        <f t="shared" si="13"/>
        <v>0</v>
      </c>
      <c r="R408" s="231">
        <f t="shared" si="12"/>
        <v>0</v>
      </c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/>
      <c r="AE408" s="20"/>
      <c r="AF408" s="20"/>
      <c r="AG408" s="20"/>
      <c r="AH408" s="20"/>
      <c r="AI408" s="20"/>
      <c r="AJ408" s="20"/>
      <c r="AK408" s="20"/>
      <c r="AL408" s="20"/>
      <c r="AM408" s="20"/>
      <c r="AN408" s="20"/>
      <c r="AO408" s="20"/>
      <c r="AP408" s="20"/>
      <c r="AQ408" s="20"/>
      <c r="AR408" s="20"/>
      <c r="AS408" s="20"/>
      <c r="AT408" s="20"/>
      <c r="AU408" s="20"/>
      <c r="AV408" s="20"/>
    </row>
    <row r="409" spans="1:48" s="216" customFormat="1" ht="31.5">
      <c r="A409" s="70">
        <v>405</v>
      </c>
      <c r="B409" s="64" t="s">
        <v>1654</v>
      </c>
      <c r="C409" s="71" t="s">
        <v>1955</v>
      </c>
      <c r="D409" s="71" t="s">
        <v>174</v>
      </c>
      <c r="E409" s="63" t="s">
        <v>329</v>
      </c>
      <c r="F409" s="70" t="s">
        <v>1487</v>
      </c>
      <c r="G409" s="70" t="s">
        <v>1465</v>
      </c>
      <c r="H409" s="290" t="s">
        <v>410</v>
      </c>
      <c r="I409" s="72" t="s">
        <v>2111</v>
      </c>
      <c r="J409" s="72" t="s">
        <v>2286</v>
      </c>
      <c r="K409" s="61" t="s">
        <v>440</v>
      </c>
      <c r="L409" s="72" t="s">
        <v>2284</v>
      </c>
      <c r="M409" s="61" t="s">
        <v>409</v>
      </c>
      <c r="N409" s="61" t="s">
        <v>409</v>
      </c>
      <c r="O409" s="62">
        <v>2019</v>
      </c>
      <c r="P409" s="295">
        <v>168.52</v>
      </c>
      <c r="Q409" s="141">
        <f t="shared" si="13"/>
        <v>0</v>
      </c>
      <c r="R409" s="231">
        <f t="shared" si="12"/>
        <v>0</v>
      </c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0"/>
    </row>
    <row r="410" spans="1:48" s="216" customFormat="1" ht="31.5">
      <c r="A410" s="70">
        <v>406</v>
      </c>
      <c r="B410" s="64" t="s">
        <v>1655</v>
      </c>
      <c r="C410" s="71" t="s">
        <v>1956</v>
      </c>
      <c r="D410" s="71" t="s">
        <v>174</v>
      </c>
      <c r="E410" s="63" t="s">
        <v>329</v>
      </c>
      <c r="F410" s="70" t="s">
        <v>1487</v>
      </c>
      <c r="G410" s="70" t="s">
        <v>1465</v>
      </c>
      <c r="H410" s="290" t="s">
        <v>410</v>
      </c>
      <c r="I410" s="72" t="s">
        <v>2111</v>
      </c>
      <c r="J410" s="72" t="s">
        <v>2287</v>
      </c>
      <c r="K410" s="61" t="s">
        <v>440</v>
      </c>
      <c r="L410" s="72" t="s">
        <v>2284</v>
      </c>
      <c r="M410" s="61" t="s">
        <v>409</v>
      </c>
      <c r="N410" s="61" t="s">
        <v>409</v>
      </c>
      <c r="O410" s="62">
        <v>2019</v>
      </c>
      <c r="P410" s="295">
        <v>206.57999999999998</v>
      </c>
      <c r="Q410" s="141">
        <f t="shared" si="13"/>
        <v>0</v>
      </c>
      <c r="R410" s="231">
        <f t="shared" si="12"/>
        <v>0</v>
      </c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/>
      <c r="AE410" s="20"/>
      <c r="AF410" s="20"/>
      <c r="AG410" s="20"/>
      <c r="AH410" s="20"/>
      <c r="AI410" s="20"/>
      <c r="AJ410" s="20"/>
      <c r="AK410" s="20"/>
      <c r="AL410" s="20"/>
      <c r="AM410" s="20"/>
      <c r="AN410" s="20"/>
      <c r="AO410" s="20"/>
      <c r="AP410" s="20"/>
      <c r="AQ410" s="20"/>
      <c r="AR410" s="20"/>
      <c r="AS410" s="20"/>
      <c r="AT410" s="20"/>
      <c r="AU410" s="20"/>
      <c r="AV410" s="20"/>
    </row>
    <row r="411" spans="1:48" s="216" customFormat="1" ht="31.5">
      <c r="A411" s="70">
        <v>407</v>
      </c>
      <c r="B411" s="64" t="s">
        <v>1656</v>
      </c>
      <c r="C411" s="71" t="s">
        <v>1957</v>
      </c>
      <c r="D411" s="71" t="s">
        <v>174</v>
      </c>
      <c r="E411" s="63" t="s">
        <v>329</v>
      </c>
      <c r="F411" s="70" t="s">
        <v>1487</v>
      </c>
      <c r="G411" s="70" t="s">
        <v>1465</v>
      </c>
      <c r="H411" s="290" t="s">
        <v>410</v>
      </c>
      <c r="I411" s="72" t="s">
        <v>2111</v>
      </c>
      <c r="J411" s="72" t="s">
        <v>2288</v>
      </c>
      <c r="K411" s="61" t="s">
        <v>440</v>
      </c>
      <c r="L411" s="72" t="s">
        <v>2284</v>
      </c>
      <c r="M411" s="61" t="s">
        <v>409</v>
      </c>
      <c r="N411" s="61" t="s">
        <v>409</v>
      </c>
      <c r="O411" s="62">
        <v>2019</v>
      </c>
      <c r="P411" s="295">
        <v>184.8</v>
      </c>
      <c r="Q411" s="141">
        <f t="shared" si="13"/>
        <v>0</v>
      </c>
      <c r="R411" s="231">
        <f t="shared" si="12"/>
        <v>0</v>
      </c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20"/>
      <c r="AE411" s="20"/>
      <c r="AF411" s="20"/>
      <c r="AG411" s="20"/>
      <c r="AH411" s="20"/>
      <c r="AI411" s="20"/>
      <c r="AJ411" s="20"/>
      <c r="AK411" s="20"/>
      <c r="AL411" s="20"/>
      <c r="AM411" s="20"/>
      <c r="AN411" s="20"/>
      <c r="AO411" s="20"/>
      <c r="AP411" s="20"/>
      <c r="AQ411" s="20"/>
      <c r="AR411" s="20"/>
      <c r="AS411" s="20"/>
      <c r="AT411" s="20"/>
      <c r="AU411" s="20"/>
      <c r="AV411" s="20"/>
    </row>
    <row r="412" spans="1:48" s="216" customFormat="1" ht="47.25">
      <c r="A412" s="70">
        <v>408</v>
      </c>
      <c r="B412" s="64" t="s">
        <v>1657</v>
      </c>
      <c r="C412" s="71" t="s">
        <v>1958</v>
      </c>
      <c r="D412" s="71" t="s">
        <v>174</v>
      </c>
      <c r="E412" s="63" t="s">
        <v>329</v>
      </c>
      <c r="F412" s="70" t="s">
        <v>1487</v>
      </c>
      <c r="G412" s="70" t="s">
        <v>1465</v>
      </c>
      <c r="H412" s="290" t="s">
        <v>330</v>
      </c>
      <c r="I412" s="72" t="s">
        <v>357</v>
      </c>
      <c r="J412" s="72" t="s">
        <v>2289</v>
      </c>
      <c r="K412" s="61" t="s">
        <v>440</v>
      </c>
      <c r="L412" s="72" t="s">
        <v>2290</v>
      </c>
      <c r="M412" s="61" t="s">
        <v>409</v>
      </c>
      <c r="N412" s="61" t="s">
        <v>409</v>
      </c>
      <c r="O412" s="62">
        <v>2021</v>
      </c>
      <c r="P412" s="295">
        <v>190.19000000000003</v>
      </c>
      <c r="Q412" s="141">
        <f t="shared" si="13"/>
        <v>0</v>
      </c>
      <c r="R412" s="231">
        <f t="shared" si="12"/>
        <v>0</v>
      </c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0"/>
    </row>
    <row r="413" spans="1:48" s="216" customFormat="1" ht="47.25">
      <c r="A413" s="70">
        <v>409</v>
      </c>
      <c r="B413" s="64" t="s">
        <v>1658</v>
      </c>
      <c r="C413" s="71" t="s">
        <v>1959</v>
      </c>
      <c r="D413" s="71" t="s">
        <v>174</v>
      </c>
      <c r="E413" s="63" t="s">
        <v>329</v>
      </c>
      <c r="F413" s="70" t="s">
        <v>1487</v>
      </c>
      <c r="G413" s="70" t="s">
        <v>1465</v>
      </c>
      <c r="H413" s="290" t="s">
        <v>330</v>
      </c>
      <c r="I413" s="72" t="s">
        <v>357</v>
      </c>
      <c r="J413" s="72" t="s">
        <v>2291</v>
      </c>
      <c r="K413" s="61" t="s">
        <v>440</v>
      </c>
      <c r="L413" s="72" t="s">
        <v>2290</v>
      </c>
      <c r="M413" s="61" t="s">
        <v>409</v>
      </c>
      <c r="N413" s="61" t="s">
        <v>409</v>
      </c>
      <c r="O413" s="62">
        <v>2021</v>
      </c>
      <c r="P413" s="295">
        <v>190.19000000000003</v>
      </c>
      <c r="Q413" s="141">
        <f t="shared" si="13"/>
        <v>0</v>
      </c>
      <c r="R413" s="231">
        <f t="shared" si="12"/>
        <v>0</v>
      </c>
      <c r="S413" s="20"/>
      <c r="T413" s="20"/>
      <c r="U413" s="20"/>
      <c r="V413" s="20"/>
      <c r="W413" s="20"/>
      <c r="X413" s="20"/>
      <c r="Y413" s="20"/>
      <c r="Z413" s="20"/>
      <c r="AA413" s="20"/>
      <c r="AB413" s="20"/>
      <c r="AC413" s="20"/>
      <c r="AD413" s="20"/>
      <c r="AE413" s="20"/>
      <c r="AF413" s="20"/>
      <c r="AG413" s="20"/>
      <c r="AH413" s="20"/>
      <c r="AI413" s="20"/>
      <c r="AJ413" s="20"/>
      <c r="AK413" s="20"/>
      <c r="AL413" s="20"/>
      <c r="AM413" s="20"/>
      <c r="AN413" s="20"/>
      <c r="AO413" s="20"/>
      <c r="AP413" s="20"/>
      <c r="AQ413" s="20"/>
      <c r="AR413" s="20"/>
      <c r="AS413" s="20"/>
      <c r="AT413" s="20"/>
      <c r="AU413" s="20"/>
      <c r="AV413" s="20"/>
    </row>
    <row r="414" spans="1:48" s="216" customFormat="1" ht="47.25">
      <c r="A414" s="70">
        <v>410</v>
      </c>
      <c r="B414" s="64" t="s">
        <v>1659</v>
      </c>
      <c r="C414" s="71" t="s">
        <v>1960</v>
      </c>
      <c r="D414" s="71" t="s">
        <v>174</v>
      </c>
      <c r="E414" s="63" t="s">
        <v>329</v>
      </c>
      <c r="F414" s="70" t="s">
        <v>1487</v>
      </c>
      <c r="G414" s="70" t="s">
        <v>1465</v>
      </c>
      <c r="H414" s="290" t="s">
        <v>330</v>
      </c>
      <c r="I414" s="72" t="s">
        <v>357</v>
      </c>
      <c r="J414" s="72" t="s">
        <v>2292</v>
      </c>
      <c r="K414" s="61" t="s">
        <v>440</v>
      </c>
      <c r="L414" s="72" t="s">
        <v>2290</v>
      </c>
      <c r="M414" s="61" t="s">
        <v>409</v>
      </c>
      <c r="N414" s="61" t="s">
        <v>409</v>
      </c>
      <c r="O414" s="62">
        <v>2021</v>
      </c>
      <c r="P414" s="295">
        <v>190.19000000000003</v>
      </c>
      <c r="Q414" s="141">
        <f t="shared" si="13"/>
        <v>0</v>
      </c>
      <c r="R414" s="231">
        <f t="shared" si="12"/>
        <v>0</v>
      </c>
      <c r="S414" s="20"/>
      <c r="T414" s="20"/>
      <c r="U414" s="20"/>
      <c r="V414" s="20"/>
      <c r="W414" s="20"/>
      <c r="X414" s="20"/>
      <c r="Y414" s="20"/>
      <c r="Z414" s="20"/>
      <c r="AA414" s="20"/>
      <c r="AB414" s="20"/>
      <c r="AC414" s="20"/>
      <c r="AD414" s="20"/>
      <c r="AE414" s="20"/>
      <c r="AF414" s="20"/>
      <c r="AG414" s="20"/>
      <c r="AH414" s="20"/>
      <c r="AI414" s="20"/>
      <c r="AJ414" s="20"/>
      <c r="AK414" s="20"/>
      <c r="AL414" s="20"/>
      <c r="AM414" s="20"/>
      <c r="AN414" s="20"/>
      <c r="AO414" s="20"/>
      <c r="AP414" s="20"/>
      <c r="AQ414" s="20"/>
      <c r="AR414" s="20"/>
      <c r="AS414" s="20"/>
      <c r="AT414" s="20"/>
      <c r="AU414" s="20"/>
      <c r="AV414" s="20"/>
    </row>
    <row r="415" spans="1:48" s="216" customFormat="1" ht="47.25">
      <c r="A415" s="70">
        <v>411</v>
      </c>
      <c r="B415" s="64" t="s">
        <v>1660</v>
      </c>
      <c r="C415" s="71" t="s">
        <v>1961</v>
      </c>
      <c r="D415" s="71" t="s">
        <v>174</v>
      </c>
      <c r="E415" s="63" t="s">
        <v>329</v>
      </c>
      <c r="F415" s="70" t="s">
        <v>1487</v>
      </c>
      <c r="G415" s="70" t="s">
        <v>1465</v>
      </c>
      <c r="H415" s="290" t="s">
        <v>330</v>
      </c>
      <c r="I415" s="72" t="s">
        <v>357</v>
      </c>
      <c r="J415" s="72" t="s">
        <v>2293</v>
      </c>
      <c r="K415" s="61" t="s">
        <v>440</v>
      </c>
      <c r="L415" s="72" t="s">
        <v>2290</v>
      </c>
      <c r="M415" s="61" t="s">
        <v>409</v>
      </c>
      <c r="N415" s="61" t="s">
        <v>409</v>
      </c>
      <c r="O415" s="62">
        <v>2020</v>
      </c>
      <c r="P415" s="295">
        <v>293.48</v>
      </c>
      <c r="Q415" s="141">
        <f t="shared" si="13"/>
        <v>0</v>
      </c>
      <c r="R415" s="231">
        <f t="shared" si="12"/>
        <v>0</v>
      </c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0"/>
    </row>
    <row r="416" spans="1:48" s="216" customFormat="1" ht="47.25">
      <c r="A416" s="70">
        <v>412</v>
      </c>
      <c r="B416" s="64" t="s">
        <v>1661</v>
      </c>
      <c r="C416" s="71" t="s">
        <v>1962</v>
      </c>
      <c r="D416" s="71" t="s">
        <v>174</v>
      </c>
      <c r="E416" s="63" t="s">
        <v>329</v>
      </c>
      <c r="F416" s="70" t="s">
        <v>1487</v>
      </c>
      <c r="G416" s="70" t="s">
        <v>1465</v>
      </c>
      <c r="H416" s="290" t="s">
        <v>330</v>
      </c>
      <c r="I416" s="72" t="s">
        <v>357</v>
      </c>
      <c r="J416" s="72" t="s">
        <v>2294</v>
      </c>
      <c r="K416" s="61" t="s">
        <v>440</v>
      </c>
      <c r="L416" s="72" t="s">
        <v>2290</v>
      </c>
      <c r="M416" s="61" t="s">
        <v>409</v>
      </c>
      <c r="N416" s="61" t="s">
        <v>409</v>
      </c>
      <c r="O416" s="62">
        <v>2020</v>
      </c>
      <c r="P416" s="295">
        <v>336.93000000000006</v>
      </c>
      <c r="Q416" s="141">
        <f t="shared" si="13"/>
        <v>0</v>
      </c>
      <c r="R416" s="231">
        <f t="shared" si="12"/>
        <v>0</v>
      </c>
      <c r="S416" s="20"/>
      <c r="T416" s="20"/>
      <c r="U416" s="20"/>
      <c r="V416" s="20"/>
      <c r="W416" s="20"/>
      <c r="X416" s="20"/>
      <c r="Y416" s="20"/>
      <c r="Z416" s="20"/>
      <c r="AA416" s="20"/>
      <c r="AB416" s="20"/>
      <c r="AC416" s="20"/>
      <c r="AD416" s="20"/>
      <c r="AE416" s="20"/>
      <c r="AF416" s="20"/>
      <c r="AG416" s="20"/>
      <c r="AH416" s="20"/>
      <c r="AI416" s="20"/>
      <c r="AJ416" s="20"/>
      <c r="AK416" s="20"/>
      <c r="AL416" s="20"/>
      <c r="AM416" s="20"/>
      <c r="AN416" s="20"/>
      <c r="AO416" s="20"/>
      <c r="AP416" s="20"/>
      <c r="AQ416" s="20"/>
      <c r="AR416" s="20"/>
      <c r="AS416" s="20"/>
      <c r="AT416" s="20"/>
      <c r="AU416" s="20"/>
      <c r="AV416" s="20"/>
    </row>
    <row r="417" spans="1:48" s="216" customFormat="1" ht="47.25">
      <c r="A417" s="70">
        <v>413</v>
      </c>
      <c r="B417" s="64" t="s">
        <v>1662</v>
      </c>
      <c r="C417" s="71" t="s">
        <v>1963</v>
      </c>
      <c r="D417" s="71" t="s">
        <v>174</v>
      </c>
      <c r="E417" s="63" t="s">
        <v>329</v>
      </c>
      <c r="F417" s="70" t="s">
        <v>1487</v>
      </c>
      <c r="G417" s="70" t="s">
        <v>1465</v>
      </c>
      <c r="H417" s="290" t="s">
        <v>330</v>
      </c>
      <c r="I417" s="72" t="s">
        <v>357</v>
      </c>
      <c r="J417" s="72" t="s">
        <v>2295</v>
      </c>
      <c r="K417" s="61" t="s">
        <v>440</v>
      </c>
      <c r="L417" s="72" t="s">
        <v>2290</v>
      </c>
      <c r="M417" s="61" t="s">
        <v>409</v>
      </c>
      <c r="N417" s="61" t="s">
        <v>409</v>
      </c>
      <c r="O417" s="62">
        <v>2020</v>
      </c>
      <c r="P417" s="295">
        <v>336.93000000000006</v>
      </c>
      <c r="Q417" s="141">
        <f t="shared" si="13"/>
        <v>0</v>
      </c>
      <c r="R417" s="231">
        <f t="shared" si="12"/>
        <v>0</v>
      </c>
      <c r="S417" s="20"/>
      <c r="T417" s="20"/>
      <c r="U417" s="20"/>
      <c r="V417" s="20"/>
      <c r="W417" s="20"/>
      <c r="X417" s="20"/>
      <c r="Y417" s="20"/>
      <c r="Z417" s="20"/>
      <c r="AA417" s="20"/>
      <c r="AB417" s="20"/>
      <c r="AC417" s="20"/>
      <c r="AD417" s="20"/>
      <c r="AE417" s="20"/>
      <c r="AF417" s="20"/>
      <c r="AG417" s="20"/>
      <c r="AH417" s="20"/>
      <c r="AI417" s="20"/>
      <c r="AJ417" s="20"/>
      <c r="AK417" s="20"/>
      <c r="AL417" s="20"/>
      <c r="AM417" s="20"/>
      <c r="AN417" s="20"/>
      <c r="AO417" s="20"/>
      <c r="AP417" s="20"/>
      <c r="AQ417" s="20"/>
      <c r="AR417" s="20"/>
      <c r="AS417" s="20"/>
      <c r="AT417" s="20"/>
      <c r="AU417" s="20"/>
      <c r="AV417" s="20"/>
    </row>
    <row r="418" spans="1:48" s="216" customFormat="1" ht="78.75">
      <c r="A418" s="83">
        <v>414</v>
      </c>
      <c r="B418" s="66" t="s">
        <v>1663</v>
      </c>
      <c r="C418" s="75" t="s">
        <v>1964</v>
      </c>
      <c r="D418" s="75" t="s">
        <v>174</v>
      </c>
      <c r="E418" s="77" t="s">
        <v>329</v>
      </c>
      <c r="F418" s="83" t="s">
        <v>1487</v>
      </c>
      <c r="G418" s="83"/>
      <c r="H418" s="286" t="s">
        <v>330</v>
      </c>
      <c r="I418" s="78" t="s">
        <v>2296</v>
      </c>
      <c r="J418" s="78" t="s">
        <v>2297</v>
      </c>
      <c r="K418" s="79" t="s">
        <v>440</v>
      </c>
      <c r="L418" s="78" t="s">
        <v>2298</v>
      </c>
      <c r="M418" s="79" t="s">
        <v>409</v>
      </c>
      <c r="N418" s="79" t="s">
        <v>409</v>
      </c>
      <c r="O418" s="76">
        <v>2019</v>
      </c>
      <c r="P418" s="124">
        <v>305.36000000000007</v>
      </c>
      <c r="Q418" s="126">
        <f t="shared" si="13"/>
        <v>0</v>
      </c>
      <c r="R418" s="221">
        <f t="shared" si="12"/>
        <v>0</v>
      </c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0"/>
    </row>
    <row r="419" spans="1:48" s="216" customFormat="1" ht="78.75">
      <c r="A419" s="70">
        <v>415</v>
      </c>
      <c r="B419" s="64" t="s">
        <v>1664</v>
      </c>
      <c r="C419" s="71" t="s">
        <v>1965</v>
      </c>
      <c r="D419" s="71" t="s">
        <v>174</v>
      </c>
      <c r="E419" s="63" t="s">
        <v>329</v>
      </c>
      <c r="F419" s="70" t="s">
        <v>1487</v>
      </c>
      <c r="G419" s="70" t="s">
        <v>1465</v>
      </c>
      <c r="H419" s="290" t="s">
        <v>330</v>
      </c>
      <c r="I419" s="72" t="s">
        <v>2180</v>
      </c>
      <c r="J419" s="72" t="s">
        <v>2299</v>
      </c>
      <c r="K419" s="61" t="s">
        <v>440</v>
      </c>
      <c r="L419" s="72" t="s">
        <v>2298</v>
      </c>
      <c r="M419" s="61" t="s">
        <v>409</v>
      </c>
      <c r="N419" s="61" t="s">
        <v>409</v>
      </c>
      <c r="O419" s="62">
        <v>2019</v>
      </c>
      <c r="P419" s="295">
        <v>76.11999999999999</v>
      </c>
      <c r="Q419" s="141">
        <f t="shared" si="13"/>
        <v>0</v>
      </c>
      <c r="R419" s="231">
        <f t="shared" si="12"/>
        <v>0</v>
      </c>
      <c r="S419" s="20"/>
      <c r="T419" s="20"/>
      <c r="U419" s="20"/>
      <c r="V419" s="20"/>
      <c r="W419" s="20"/>
      <c r="X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  <c r="AK419" s="20"/>
      <c r="AL419" s="20"/>
      <c r="AM419" s="20"/>
      <c r="AN419" s="20"/>
      <c r="AO419" s="20"/>
      <c r="AP419" s="20"/>
      <c r="AQ419" s="20"/>
      <c r="AR419" s="20"/>
      <c r="AS419" s="20"/>
      <c r="AT419" s="20"/>
      <c r="AU419" s="20"/>
      <c r="AV419" s="20"/>
    </row>
    <row r="420" spans="1:48" s="216" customFormat="1" ht="78.75">
      <c r="A420" s="70">
        <v>416</v>
      </c>
      <c r="B420" s="64" t="s">
        <v>1665</v>
      </c>
      <c r="C420" s="71" t="s">
        <v>1966</v>
      </c>
      <c r="D420" s="71" t="s">
        <v>174</v>
      </c>
      <c r="E420" s="63" t="s">
        <v>329</v>
      </c>
      <c r="F420" s="70" t="s">
        <v>1487</v>
      </c>
      <c r="G420" s="70" t="s">
        <v>1465</v>
      </c>
      <c r="H420" s="290" t="s">
        <v>330</v>
      </c>
      <c r="I420" s="72" t="s">
        <v>2184</v>
      </c>
      <c r="J420" s="72" t="s">
        <v>2300</v>
      </c>
      <c r="K420" s="61" t="s">
        <v>440</v>
      </c>
      <c r="L420" s="72" t="s">
        <v>2298</v>
      </c>
      <c r="M420" s="61" t="s">
        <v>409</v>
      </c>
      <c r="N420" s="61" t="s">
        <v>409</v>
      </c>
      <c r="O420" s="62">
        <v>2019</v>
      </c>
      <c r="P420" s="295">
        <v>76.11999999999999</v>
      </c>
      <c r="Q420" s="141">
        <f t="shared" si="13"/>
        <v>0</v>
      </c>
      <c r="R420" s="231">
        <f t="shared" si="12"/>
        <v>0</v>
      </c>
      <c r="S420" s="20"/>
      <c r="T420" s="20"/>
      <c r="U420" s="20"/>
      <c r="V420" s="20"/>
      <c r="W420" s="20"/>
      <c r="X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  <c r="AK420" s="20"/>
      <c r="AL420" s="20"/>
      <c r="AM420" s="20"/>
      <c r="AN420" s="20"/>
      <c r="AO420" s="20"/>
      <c r="AP420" s="20"/>
      <c r="AQ420" s="20"/>
      <c r="AR420" s="20"/>
      <c r="AS420" s="20"/>
      <c r="AT420" s="20"/>
      <c r="AU420" s="20"/>
      <c r="AV420" s="20"/>
    </row>
    <row r="421" spans="1:48" s="216" customFormat="1" ht="78.75">
      <c r="A421" s="70">
        <v>417</v>
      </c>
      <c r="B421" s="64" t="s">
        <v>1666</v>
      </c>
      <c r="C421" s="71" t="s">
        <v>1967</v>
      </c>
      <c r="D421" s="71" t="s">
        <v>174</v>
      </c>
      <c r="E421" s="63" t="s">
        <v>329</v>
      </c>
      <c r="F421" s="70" t="s">
        <v>1487</v>
      </c>
      <c r="G421" s="70" t="s">
        <v>1465</v>
      </c>
      <c r="H421" s="290" t="s">
        <v>330</v>
      </c>
      <c r="I421" s="72" t="s">
        <v>2184</v>
      </c>
      <c r="J421" s="72" t="s">
        <v>2301</v>
      </c>
      <c r="K421" s="61" t="s">
        <v>440</v>
      </c>
      <c r="L421" s="72" t="s">
        <v>2298</v>
      </c>
      <c r="M421" s="61" t="s">
        <v>409</v>
      </c>
      <c r="N421" s="61" t="s">
        <v>409</v>
      </c>
      <c r="O421" s="62">
        <v>2019</v>
      </c>
      <c r="P421" s="295">
        <v>76.11999999999999</v>
      </c>
      <c r="Q421" s="141">
        <f t="shared" si="13"/>
        <v>0</v>
      </c>
      <c r="R421" s="231">
        <f t="shared" si="12"/>
        <v>0</v>
      </c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</row>
    <row r="422" spans="1:48" s="216" customFormat="1" ht="78.75">
      <c r="A422" s="70">
        <v>418</v>
      </c>
      <c r="B422" s="64" t="s">
        <v>1667</v>
      </c>
      <c r="C422" s="71" t="s">
        <v>1968</v>
      </c>
      <c r="D422" s="71" t="s">
        <v>174</v>
      </c>
      <c r="E422" s="63" t="s">
        <v>329</v>
      </c>
      <c r="F422" s="70" t="s">
        <v>1487</v>
      </c>
      <c r="G422" s="70" t="s">
        <v>1465</v>
      </c>
      <c r="H422" s="290" t="s">
        <v>330</v>
      </c>
      <c r="I422" s="72" t="s">
        <v>2184</v>
      </c>
      <c r="J422" s="72" t="s">
        <v>2302</v>
      </c>
      <c r="K422" s="61" t="s">
        <v>440</v>
      </c>
      <c r="L422" s="72" t="s">
        <v>2298</v>
      </c>
      <c r="M422" s="61" t="s">
        <v>409</v>
      </c>
      <c r="N422" s="61" t="s">
        <v>409</v>
      </c>
      <c r="O422" s="62">
        <v>2019</v>
      </c>
      <c r="P422" s="295">
        <v>76.11999999999999</v>
      </c>
      <c r="Q422" s="141">
        <f t="shared" si="13"/>
        <v>0</v>
      </c>
      <c r="R422" s="231">
        <f t="shared" si="12"/>
        <v>0</v>
      </c>
      <c r="S422" s="20"/>
      <c r="T422" s="20"/>
      <c r="U422" s="20"/>
      <c r="V422" s="20"/>
      <c r="W422" s="20"/>
      <c r="X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  <c r="AK422" s="20"/>
      <c r="AL422" s="20"/>
      <c r="AM422" s="20"/>
      <c r="AN422" s="20"/>
      <c r="AO422" s="20"/>
      <c r="AP422" s="20"/>
      <c r="AQ422" s="20"/>
      <c r="AR422" s="20"/>
      <c r="AS422" s="20"/>
      <c r="AT422" s="20"/>
      <c r="AU422" s="20"/>
      <c r="AV422" s="20"/>
    </row>
    <row r="423" spans="1:48" s="216" customFormat="1" ht="78.75">
      <c r="A423" s="70">
        <v>419</v>
      </c>
      <c r="B423" s="64" t="s">
        <v>1668</v>
      </c>
      <c r="C423" s="71" t="s">
        <v>1969</v>
      </c>
      <c r="D423" s="71" t="s">
        <v>174</v>
      </c>
      <c r="E423" s="63" t="s">
        <v>329</v>
      </c>
      <c r="F423" s="70" t="s">
        <v>1487</v>
      </c>
      <c r="G423" s="70" t="s">
        <v>1465</v>
      </c>
      <c r="H423" s="290" t="s">
        <v>330</v>
      </c>
      <c r="I423" s="72" t="s">
        <v>2184</v>
      </c>
      <c r="J423" s="72" t="s">
        <v>2303</v>
      </c>
      <c r="K423" s="61" t="s">
        <v>440</v>
      </c>
      <c r="L423" s="72" t="s">
        <v>2298</v>
      </c>
      <c r="M423" s="61" t="s">
        <v>409</v>
      </c>
      <c r="N423" s="61" t="s">
        <v>409</v>
      </c>
      <c r="O423" s="62">
        <v>2019</v>
      </c>
      <c r="P423" s="295">
        <v>326.15000000000003</v>
      </c>
      <c r="Q423" s="141">
        <f t="shared" si="13"/>
        <v>0</v>
      </c>
      <c r="R423" s="231">
        <f t="shared" si="12"/>
        <v>0</v>
      </c>
      <c r="S423" s="20"/>
      <c r="T423" s="20"/>
      <c r="U423" s="20"/>
      <c r="V423" s="20"/>
      <c r="W423" s="20"/>
      <c r="X423" s="20"/>
      <c r="Y423" s="20"/>
      <c r="Z423" s="20"/>
      <c r="AA423" s="20"/>
      <c r="AB423" s="20"/>
      <c r="AC423" s="20"/>
      <c r="AD423" s="20"/>
      <c r="AE423" s="20"/>
      <c r="AF423" s="20"/>
      <c r="AG423" s="20"/>
      <c r="AH423" s="20"/>
      <c r="AI423" s="20"/>
      <c r="AJ423" s="20"/>
      <c r="AK423" s="20"/>
      <c r="AL423" s="20"/>
      <c r="AM423" s="20"/>
      <c r="AN423" s="20"/>
      <c r="AO423" s="20"/>
      <c r="AP423" s="20"/>
      <c r="AQ423" s="20"/>
      <c r="AR423" s="20"/>
      <c r="AS423" s="20"/>
      <c r="AT423" s="20"/>
      <c r="AU423" s="20"/>
      <c r="AV423" s="20"/>
    </row>
    <row r="424" spans="1:48" s="216" customFormat="1" ht="47.25">
      <c r="A424" s="83">
        <v>420</v>
      </c>
      <c r="B424" s="66" t="s">
        <v>1669</v>
      </c>
      <c r="C424" s="75" t="s">
        <v>1970</v>
      </c>
      <c r="D424" s="75" t="s">
        <v>174</v>
      </c>
      <c r="E424" s="77" t="s">
        <v>180</v>
      </c>
      <c r="F424" s="83" t="s">
        <v>1487</v>
      </c>
      <c r="G424" s="83"/>
      <c r="H424" s="286" t="s">
        <v>330</v>
      </c>
      <c r="I424" s="78" t="s">
        <v>2304</v>
      </c>
      <c r="J424" s="78" t="s">
        <v>2305</v>
      </c>
      <c r="K424" s="79" t="s">
        <v>440</v>
      </c>
      <c r="L424" s="78" t="s">
        <v>2306</v>
      </c>
      <c r="M424" s="79" t="s">
        <v>409</v>
      </c>
      <c r="N424" s="79" t="s">
        <v>409</v>
      </c>
      <c r="O424" s="76">
        <v>2021</v>
      </c>
      <c r="P424" s="124">
        <v>80.41</v>
      </c>
      <c r="Q424" s="126">
        <f t="shared" si="13"/>
        <v>0</v>
      </c>
      <c r="R424" s="221">
        <f t="shared" si="12"/>
        <v>0</v>
      </c>
      <c r="S424" s="20"/>
      <c r="T424" s="20"/>
      <c r="U424" s="20"/>
      <c r="V424" s="20"/>
      <c r="W424" s="20"/>
      <c r="X424" s="20"/>
      <c r="Y424" s="20"/>
      <c r="Z424" s="20"/>
      <c r="AA424" s="20"/>
      <c r="AB424" s="20"/>
      <c r="AC424" s="20"/>
      <c r="AD424" s="20"/>
      <c r="AE424" s="20"/>
      <c r="AF424" s="20"/>
      <c r="AG424" s="20"/>
      <c r="AH424" s="20"/>
      <c r="AI424" s="20"/>
      <c r="AJ424" s="20"/>
      <c r="AK424" s="20"/>
      <c r="AL424" s="20"/>
      <c r="AM424" s="20"/>
      <c r="AN424" s="20"/>
      <c r="AO424" s="20"/>
      <c r="AP424" s="20"/>
      <c r="AQ424" s="20"/>
      <c r="AR424" s="20"/>
      <c r="AS424" s="20"/>
      <c r="AT424" s="20"/>
      <c r="AU424" s="20"/>
      <c r="AV424" s="20"/>
    </row>
    <row r="425" spans="1:48" s="216" customFormat="1" ht="47.25">
      <c r="A425" s="83">
        <v>421</v>
      </c>
      <c r="B425" s="66" t="s">
        <v>1670</v>
      </c>
      <c r="C425" s="75" t="s">
        <v>1971</v>
      </c>
      <c r="D425" s="75" t="s">
        <v>174</v>
      </c>
      <c r="E425" s="77" t="s">
        <v>180</v>
      </c>
      <c r="F425" s="83" t="s">
        <v>1487</v>
      </c>
      <c r="G425" s="83"/>
      <c r="H425" s="286" t="s">
        <v>330</v>
      </c>
      <c r="I425" s="78" t="s">
        <v>2304</v>
      </c>
      <c r="J425" s="78" t="s">
        <v>2307</v>
      </c>
      <c r="K425" s="79" t="s">
        <v>440</v>
      </c>
      <c r="L425" s="78" t="s">
        <v>2306</v>
      </c>
      <c r="M425" s="79" t="s">
        <v>409</v>
      </c>
      <c r="N425" s="79" t="s">
        <v>409</v>
      </c>
      <c r="O425" s="76">
        <v>2021</v>
      </c>
      <c r="P425" s="124">
        <v>80.41</v>
      </c>
      <c r="Q425" s="126">
        <f t="shared" si="13"/>
        <v>0</v>
      </c>
      <c r="R425" s="221">
        <f t="shared" si="12"/>
        <v>0</v>
      </c>
      <c r="S425" s="20"/>
      <c r="T425" s="20"/>
      <c r="U425" s="20"/>
      <c r="V425" s="20"/>
      <c r="W425" s="20"/>
      <c r="X425" s="20"/>
      <c r="Y425" s="20"/>
      <c r="Z425" s="20"/>
      <c r="AA425" s="20"/>
      <c r="AB425" s="20"/>
      <c r="AC425" s="20"/>
      <c r="AD425" s="20"/>
      <c r="AE425" s="20"/>
      <c r="AF425" s="20"/>
      <c r="AG425" s="20"/>
      <c r="AH425" s="20"/>
      <c r="AI425" s="20"/>
      <c r="AJ425" s="20"/>
      <c r="AK425" s="20"/>
      <c r="AL425" s="20"/>
      <c r="AM425" s="20"/>
      <c r="AN425" s="20"/>
      <c r="AO425" s="20"/>
      <c r="AP425" s="20"/>
      <c r="AQ425" s="20"/>
      <c r="AR425" s="20"/>
      <c r="AS425" s="20"/>
      <c r="AT425" s="20"/>
      <c r="AU425" s="20"/>
      <c r="AV425" s="20"/>
    </row>
    <row r="426" spans="1:48" s="216" customFormat="1" ht="47.25">
      <c r="A426" s="83">
        <v>422</v>
      </c>
      <c r="B426" s="66" t="s">
        <v>1671</v>
      </c>
      <c r="C426" s="75" t="s">
        <v>1972</v>
      </c>
      <c r="D426" s="75" t="s">
        <v>174</v>
      </c>
      <c r="E426" s="77" t="s">
        <v>180</v>
      </c>
      <c r="F426" s="83" t="s">
        <v>1487</v>
      </c>
      <c r="G426" s="83"/>
      <c r="H426" s="286" t="s">
        <v>330</v>
      </c>
      <c r="I426" s="78" t="s">
        <v>2304</v>
      </c>
      <c r="J426" s="78" t="s">
        <v>2308</v>
      </c>
      <c r="K426" s="79" t="s">
        <v>440</v>
      </c>
      <c r="L426" s="78" t="s">
        <v>2306</v>
      </c>
      <c r="M426" s="79" t="s">
        <v>409</v>
      </c>
      <c r="N426" s="79" t="s">
        <v>409</v>
      </c>
      <c r="O426" s="76">
        <v>2021</v>
      </c>
      <c r="P426" s="124">
        <v>106.48</v>
      </c>
      <c r="Q426" s="126">
        <f t="shared" si="13"/>
        <v>0</v>
      </c>
      <c r="R426" s="221">
        <f t="shared" si="12"/>
        <v>0</v>
      </c>
      <c r="S426" s="20"/>
      <c r="T426" s="20"/>
      <c r="U426" s="20"/>
      <c r="V426" s="20"/>
      <c r="W426" s="20"/>
      <c r="X426" s="20"/>
      <c r="Y426" s="20"/>
      <c r="Z426" s="20"/>
      <c r="AA426" s="20"/>
      <c r="AB426" s="20"/>
      <c r="AC426" s="20"/>
      <c r="AD426" s="20"/>
      <c r="AE426" s="20"/>
      <c r="AF426" s="20"/>
      <c r="AG426" s="20"/>
      <c r="AH426" s="20"/>
      <c r="AI426" s="20"/>
      <c r="AJ426" s="20"/>
      <c r="AK426" s="20"/>
      <c r="AL426" s="20"/>
      <c r="AM426" s="20"/>
      <c r="AN426" s="20"/>
      <c r="AO426" s="20"/>
      <c r="AP426" s="20"/>
      <c r="AQ426" s="20"/>
      <c r="AR426" s="20"/>
      <c r="AS426" s="20"/>
      <c r="AT426" s="20"/>
      <c r="AU426" s="20"/>
      <c r="AV426" s="20"/>
    </row>
    <row r="427" spans="1:48" s="216" customFormat="1" ht="47.25">
      <c r="A427" s="83">
        <v>423</v>
      </c>
      <c r="B427" s="66" t="s">
        <v>1672</v>
      </c>
      <c r="C427" s="75" t="s">
        <v>1973</v>
      </c>
      <c r="D427" s="75" t="s">
        <v>174</v>
      </c>
      <c r="E427" s="77" t="s">
        <v>180</v>
      </c>
      <c r="F427" s="83" t="s">
        <v>1487</v>
      </c>
      <c r="G427" s="83"/>
      <c r="H427" s="286" t="s">
        <v>330</v>
      </c>
      <c r="I427" s="78" t="s">
        <v>2304</v>
      </c>
      <c r="J427" s="78" t="s">
        <v>2309</v>
      </c>
      <c r="K427" s="79" t="s">
        <v>440</v>
      </c>
      <c r="L427" s="78" t="s">
        <v>2306</v>
      </c>
      <c r="M427" s="79" t="s">
        <v>409</v>
      </c>
      <c r="N427" s="79" t="s">
        <v>409</v>
      </c>
      <c r="O427" s="76">
        <v>2021</v>
      </c>
      <c r="P427" s="124">
        <v>80.41</v>
      </c>
      <c r="Q427" s="126">
        <f t="shared" si="13"/>
        <v>0</v>
      </c>
      <c r="R427" s="221">
        <f t="shared" si="12"/>
        <v>0</v>
      </c>
      <c r="S427" s="20"/>
      <c r="T427" s="20"/>
      <c r="U427" s="20"/>
      <c r="V427" s="20"/>
      <c r="W427" s="20"/>
      <c r="X427" s="20"/>
      <c r="Y427" s="20"/>
      <c r="Z427" s="20"/>
      <c r="AA427" s="20"/>
      <c r="AB427" s="20"/>
      <c r="AC427" s="20"/>
      <c r="AD427" s="20"/>
      <c r="AE427" s="20"/>
      <c r="AF427" s="20"/>
      <c r="AG427" s="20"/>
      <c r="AH427" s="20"/>
      <c r="AI427" s="20"/>
      <c r="AJ427" s="20"/>
      <c r="AK427" s="20"/>
      <c r="AL427" s="20"/>
      <c r="AM427" s="20"/>
      <c r="AN427" s="20"/>
      <c r="AO427" s="20"/>
      <c r="AP427" s="20"/>
      <c r="AQ427" s="20"/>
      <c r="AR427" s="20"/>
      <c r="AS427" s="20"/>
      <c r="AT427" s="20"/>
      <c r="AU427" s="20"/>
      <c r="AV427" s="20"/>
    </row>
    <row r="428" spans="1:48" s="216" customFormat="1" ht="31.5">
      <c r="A428" s="83">
        <v>424</v>
      </c>
      <c r="B428" s="66" t="s">
        <v>2667</v>
      </c>
      <c r="C428" s="75" t="s">
        <v>1974</v>
      </c>
      <c r="D428" s="75" t="s">
        <v>174</v>
      </c>
      <c r="E428" s="77" t="s">
        <v>329</v>
      </c>
      <c r="F428" s="83" t="s">
        <v>1487</v>
      </c>
      <c r="G428" s="83"/>
      <c r="H428" s="286" t="s">
        <v>330</v>
      </c>
      <c r="I428" s="78" t="s">
        <v>358</v>
      </c>
      <c r="J428" s="78" t="s">
        <v>2310</v>
      </c>
      <c r="K428" s="79" t="s">
        <v>440</v>
      </c>
      <c r="L428" s="78" t="s">
        <v>2311</v>
      </c>
      <c r="M428" s="79" t="s">
        <v>409</v>
      </c>
      <c r="N428" s="79" t="s">
        <v>409</v>
      </c>
      <c r="O428" s="76">
        <v>2021</v>
      </c>
      <c r="P428" s="124">
        <v>137.06</v>
      </c>
      <c r="Q428" s="126">
        <f t="shared" si="13"/>
        <v>0</v>
      </c>
      <c r="R428" s="221">
        <f t="shared" si="12"/>
        <v>0</v>
      </c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0"/>
      <c r="AD428" s="20"/>
      <c r="AE428" s="20"/>
      <c r="AF428" s="20"/>
      <c r="AG428" s="20"/>
      <c r="AH428" s="20"/>
      <c r="AI428" s="20"/>
      <c r="AJ428" s="20"/>
      <c r="AK428" s="20"/>
      <c r="AL428" s="20"/>
      <c r="AM428" s="20"/>
      <c r="AN428" s="20"/>
      <c r="AO428" s="20"/>
      <c r="AP428" s="20"/>
      <c r="AQ428" s="20"/>
      <c r="AR428" s="20"/>
      <c r="AS428" s="20"/>
      <c r="AT428" s="20"/>
      <c r="AU428" s="20"/>
      <c r="AV428" s="20"/>
    </row>
    <row r="429" spans="1:48" s="216" customFormat="1" ht="47.25">
      <c r="A429" s="83">
        <v>425</v>
      </c>
      <c r="B429" s="66" t="s">
        <v>1673</v>
      </c>
      <c r="C429" s="75" t="s">
        <v>1975</v>
      </c>
      <c r="D429" s="75" t="s">
        <v>174</v>
      </c>
      <c r="E429" s="77" t="s">
        <v>329</v>
      </c>
      <c r="F429" s="83" t="s">
        <v>1487</v>
      </c>
      <c r="G429" s="83"/>
      <c r="H429" s="286" t="s">
        <v>330</v>
      </c>
      <c r="I429" s="78" t="s">
        <v>359</v>
      </c>
      <c r="J429" s="78" t="s">
        <v>2312</v>
      </c>
      <c r="K429" s="79" t="s">
        <v>440</v>
      </c>
      <c r="L429" s="78" t="s">
        <v>2313</v>
      </c>
      <c r="M429" s="79" t="s">
        <v>409</v>
      </c>
      <c r="N429" s="79" t="s">
        <v>409</v>
      </c>
      <c r="O429" s="76">
        <v>2020</v>
      </c>
      <c r="P429" s="124">
        <v>180.51000000000002</v>
      </c>
      <c r="Q429" s="126">
        <f t="shared" si="13"/>
        <v>0</v>
      </c>
      <c r="R429" s="221">
        <f t="shared" si="12"/>
        <v>0</v>
      </c>
      <c r="S429" s="20"/>
      <c r="T429" s="20"/>
      <c r="U429" s="20"/>
      <c r="V429" s="20"/>
      <c r="W429" s="20"/>
      <c r="X429" s="20"/>
      <c r="Y429" s="20"/>
      <c r="Z429" s="20"/>
      <c r="AA429" s="20"/>
      <c r="AB429" s="20"/>
      <c r="AC429" s="20"/>
      <c r="AD429" s="20"/>
      <c r="AE429" s="20"/>
      <c r="AF429" s="20"/>
      <c r="AG429" s="20"/>
      <c r="AH429" s="20"/>
      <c r="AI429" s="20"/>
      <c r="AJ429" s="20"/>
      <c r="AK429" s="20"/>
      <c r="AL429" s="20"/>
      <c r="AM429" s="20"/>
      <c r="AN429" s="20"/>
      <c r="AO429" s="20"/>
      <c r="AP429" s="20"/>
      <c r="AQ429" s="20"/>
      <c r="AR429" s="20"/>
      <c r="AS429" s="20"/>
      <c r="AT429" s="20"/>
      <c r="AU429" s="20"/>
      <c r="AV429" s="20"/>
    </row>
    <row r="430" spans="1:48" s="216" customFormat="1" ht="47.25">
      <c r="A430" s="83">
        <v>426</v>
      </c>
      <c r="B430" s="66" t="s">
        <v>1674</v>
      </c>
      <c r="C430" s="75" t="s">
        <v>1976</v>
      </c>
      <c r="D430" s="75" t="s">
        <v>174</v>
      </c>
      <c r="E430" s="77" t="s">
        <v>329</v>
      </c>
      <c r="F430" s="83" t="s">
        <v>1487</v>
      </c>
      <c r="G430" s="83"/>
      <c r="H430" s="286" t="s">
        <v>330</v>
      </c>
      <c r="I430" s="78" t="s">
        <v>358</v>
      </c>
      <c r="J430" s="78" t="s">
        <v>2314</v>
      </c>
      <c r="K430" s="79" t="s">
        <v>440</v>
      </c>
      <c r="L430" s="78" t="s">
        <v>2313</v>
      </c>
      <c r="M430" s="79" t="s">
        <v>409</v>
      </c>
      <c r="N430" s="79" t="s">
        <v>409</v>
      </c>
      <c r="O430" s="76">
        <v>2020</v>
      </c>
      <c r="P430" s="124">
        <v>180.51000000000002</v>
      </c>
      <c r="Q430" s="126">
        <f t="shared" si="13"/>
        <v>0</v>
      </c>
      <c r="R430" s="221">
        <f t="shared" si="12"/>
        <v>0</v>
      </c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0"/>
      <c r="AD430" s="20"/>
      <c r="AE430" s="20"/>
      <c r="AF430" s="20"/>
      <c r="AG430" s="20"/>
      <c r="AH430" s="20"/>
      <c r="AI430" s="20"/>
      <c r="AJ430" s="20"/>
      <c r="AK430" s="20"/>
      <c r="AL430" s="20"/>
      <c r="AM430" s="20"/>
      <c r="AN430" s="20"/>
      <c r="AO430" s="20"/>
      <c r="AP430" s="20"/>
      <c r="AQ430" s="20"/>
      <c r="AR430" s="20"/>
      <c r="AS430" s="20"/>
      <c r="AT430" s="20"/>
      <c r="AU430" s="20"/>
      <c r="AV430" s="20"/>
    </row>
    <row r="431" spans="1:48" s="216" customFormat="1" ht="31.5">
      <c r="A431" s="70">
        <v>427</v>
      </c>
      <c r="B431" s="64" t="s">
        <v>1675</v>
      </c>
      <c r="C431" s="71" t="s">
        <v>1977</v>
      </c>
      <c r="D431" s="71" t="s">
        <v>174</v>
      </c>
      <c r="E431" s="63" t="s">
        <v>329</v>
      </c>
      <c r="F431" s="70" t="s">
        <v>1487</v>
      </c>
      <c r="G431" s="70" t="s">
        <v>1465</v>
      </c>
      <c r="H431" s="290" t="s">
        <v>2489</v>
      </c>
      <c r="I431" s="72" t="s">
        <v>2315</v>
      </c>
      <c r="J431" s="72" t="s">
        <v>2316</v>
      </c>
      <c r="K431" s="61" t="s">
        <v>2161</v>
      </c>
      <c r="L431" s="72" t="s">
        <v>2317</v>
      </c>
      <c r="M431" s="61" t="s">
        <v>409</v>
      </c>
      <c r="N431" s="61" t="s">
        <v>409</v>
      </c>
      <c r="O431" s="62">
        <v>2020</v>
      </c>
      <c r="P431" s="295">
        <v>336.93000000000006</v>
      </c>
      <c r="Q431" s="141">
        <f t="shared" si="13"/>
        <v>0</v>
      </c>
      <c r="R431" s="231">
        <f t="shared" si="12"/>
        <v>0</v>
      </c>
      <c r="S431" s="20"/>
      <c r="T431" s="20"/>
      <c r="U431" s="20"/>
      <c r="V431" s="20"/>
      <c r="W431" s="20"/>
      <c r="X431" s="20"/>
      <c r="Y431" s="20"/>
      <c r="Z431" s="20"/>
      <c r="AA431" s="20"/>
      <c r="AB431" s="20"/>
      <c r="AC431" s="20"/>
      <c r="AD431" s="20"/>
      <c r="AE431" s="20"/>
      <c r="AF431" s="20"/>
      <c r="AG431" s="20"/>
      <c r="AH431" s="20"/>
      <c r="AI431" s="20"/>
      <c r="AJ431" s="20"/>
      <c r="AK431" s="20"/>
      <c r="AL431" s="20"/>
      <c r="AM431" s="20"/>
      <c r="AN431" s="20"/>
      <c r="AO431" s="20"/>
      <c r="AP431" s="20"/>
      <c r="AQ431" s="20"/>
      <c r="AR431" s="20"/>
      <c r="AS431" s="20"/>
      <c r="AT431" s="20"/>
      <c r="AU431" s="20"/>
      <c r="AV431" s="20"/>
    </row>
    <row r="432" spans="1:48" s="216" customFormat="1" ht="31.5">
      <c r="A432" s="70">
        <v>428</v>
      </c>
      <c r="B432" s="64" t="s">
        <v>1676</v>
      </c>
      <c r="C432" s="71" t="s">
        <v>1978</v>
      </c>
      <c r="D432" s="71" t="s">
        <v>174</v>
      </c>
      <c r="E432" s="63" t="s">
        <v>329</v>
      </c>
      <c r="F432" s="70" t="s">
        <v>1487</v>
      </c>
      <c r="G432" s="70" t="s">
        <v>1465</v>
      </c>
      <c r="H432" s="290" t="s">
        <v>2489</v>
      </c>
      <c r="I432" s="72" t="s">
        <v>2318</v>
      </c>
      <c r="J432" s="72" t="s">
        <v>2319</v>
      </c>
      <c r="K432" s="61" t="s">
        <v>2161</v>
      </c>
      <c r="L432" s="72" t="s">
        <v>2317</v>
      </c>
      <c r="M432" s="61" t="s">
        <v>409</v>
      </c>
      <c r="N432" s="61" t="s">
        <v>409</v>
      </c>
      <c r="O432" s="62">
        <v>2020</v>
      </c>
      <c r="P432" s="295">
        <v>336.93000000000006</v>
      </c>
      <c r="Q432" s="141">
        <f t="shared" si="13"/>
        <v>0</v>
      </c>
      <c r="R432" s="231">
        <f t="shared" si="12"/>
        <v>0</v>
      </c>
      <c r="S432" s="20"/>
      <c r="T432" s="20"/>
      <c r="U432" s="20"/>
      <c r="V432" s="20"/>
      <c r="W432" s="20"/>
      <c r="X432" s="20"/>
      <c r="Y432" s="20"/>
      <c r="Z432" s="20"/>
      <c r="AA432" s="20"/>
      <c r="AB432" s="20"/>
      <c r="AC432" s="20"/>
      <c r="AD432" s="20"/>
      <c r="AE432" s="20"/>
      <c r="AF432" s="20"/>
      <c r="AG432" s="20"/>
      <c r="AH432" s="20"/>
      <c r="AI432" s="20"/>
      <c r="AJ432" s="20"/>
      <c r="AK432" s="20"/>
      <c r="AL432" s="20"/>
      <c r="AM432" s="20"/>
      <c r="AN432" s="20"/>
      <c r="AO432" s="20"/>
      <c r="AP432" s="20"/>
      <c r="AQ432" s="20"/>
      <c r="AR432" s="20"/>
      <c r="AS432" s="20"/>
      <c r="AT432" s="20"/>
      <c r="AU432" s="20"/>
      <c r="AV432" s="20"/>
    </row>
    <row r="433" spans="1:48" s="216" customFormat="1" ht="31.5">
      <c r="A433" s="70">
        <v>429</v>
      </c>
      <c r="B433" s="64" t="s">
        <v>1677</v>
      </c>
      <c r="C433" s="71" t="s">
        <v>1979</v>
      </c>
      <c r="D433" s="71" t="s">
        <v>174</v>
      </c>
      <c r="E433" s="63" t="s">
        <v>329</v>
      </c>
      <c r="F433" s="70" t="s">
        <v>1487</v>
      </c>
      <c r="G433" s="70" t="s">
        <v>1465</v>
      </c>
      <c r="H433" s="290" t="s">
        <v>2489</v>
      </c>
      <c r="I433" s="72" t="s">
        <v>2320</v>
      </c>
      <c r="J433" s="72" t="s">
        <v>2321</v>
      </c>
      <c r="K433" s="61" t="s">
        <v>2161</v>
      </c>
      <c r="L433" s="72" t="s">
        <v>2317</v>
      </c>
      <c r="M433" s="61" t="s">
        <v>409</v>
      </c>
      <c r="N433" s="61" t="s">
        <v>409</v>
      </c>
      <c r="O433" s="62">
        <v>2020</v>
      </c>
      <c r="P433" s="295">
        <v>336.93000000000006</v>
      </c>
      <c r="Q433" s="141">
        <f t="shared" si="13"/>
        <v>0</v>
      </c>
      <c r="R433" s="231">
        <f t="shared" si="12"/>
        <v>0</v>
      </c>
      <c r="S433" s="20"/>
      <c r="T433" s="20"/>
      <c r="U433" s="20"/>
      <c r="V433" s="20"/>
      <c r="W433" s="20"/>
      <c r="X433" s="20"/>
      <c r="Y433" s="20"/>
      <c r="Z433" s="20"/>
      <c r="AA433" s="20"/>
      <c r="AB433" s="20"/>
      <c r="AC433" s="20"/>
      <c r="AD433" s="20"/>
      <c r="AE433" s="20"/>
      <c r="AF433" s="20"/>
      <c r="AG433" s="20"/>
      <c r="AH433" s="20"/>
      <c r="AI433" s="20"/>
      <c r="AJ433" s="20"/>
      <c r="AK433" s="20"/>
      <c r="AL433" s="20"/>
      <c r="AM433" s="20"/>
      <c r="AN433" s="20"/>
      <c r="AO433" s="20"/>
      <c r="AP433" s="20"/>
      <c r="AQ433" s="20"/>
      <c r="AR433" s="20"/>
      <c r="AS433" s="20"/>
      <c r="AT433" s="20"/>
      <c r="AU433" s="20"/>
      <c r="AV433" s="20"/>
    </row>
    <row r="434" spans="1:48" s="216" customFormat="1" ht="31.5">
      <c r="A434" s="70">
        <v>430</v>
      </c>
      <c r="B434" s="64" t="s">
        <v>1678</v>
      </c>
      <c r="C434" s="71" t="s">
        <v>1980</v>
      </c>
      <c r="D434" s="71" t="s">
        <v>174</v>
      </c>
      <c r="E434" s="63" t="s">
        <v>329</v>
      </c>
      <c r="F434" s="70" t="s">
        <v>1487</v>
      </c>
      <c r="G434" s="70" t="s">
        <v>1465</v>
      </c>
      <c r="H434" s="290" t="s">
        <v>2489</v>
      </c>
      <c r="I434" s="72" t="s">
        <v>2322</v>
      </c>
      <c r="J434" s="72" t="s">
        <v>2323</v>
      </c>
      <c r="K434" s="61" t="s">
        <v>2161</v>
      </c>
      <c r="L434" s="72" t="s">
        <v>2317</v>
      </c>
      <c r="M434" s="61" t="s">
        <v>409</v>
      </c>
      <c r="N434" s="61" t="s">
        <v>409</v>
      </c>
      <c r="O434" s="62">
        <v>2020</v>
      </c>
      <c r="P434" s="295">
        <v>293.48</v>
      </c>
      <c r="Q434" s="141">
        <f t="shared" si="13"/>
        <v>0</v>
      </c>
      <c r="R434" s="231">
        <f t="shared" si="12"/>
        <v>0</v>
      </c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20"/>
      <c r="AD434" s="20"/>
      <c r="AE434" s="20"/>
      <c r="AF434" s="20"/>
      <c r="AG434" s="20"/>
      <c r="AH434" s="20"/>
      <c r="AI434" s="20"/>
      <c r="AJ434" s="20"/>
      <c r="AK434" s="20"/>
      <c r="AL434" s="20"/>
      <c r="AM434" s="20"/>
      <c r="AN434" s="20"/>
      <c r="AO434" s="20"/>
      <c r="AP434" s="20"/>
      <c r="AQ434" s="20"/>
      <c r="AR434" s="20"/>
      <c r="AS434" s="20"/>
      <c r="AT434" s="20"/>
      <c r="AU434" s="20"/>
      <c r="AV434" s="20"/>
    </row>
    <row r="435" spans="1:48" s="216" customFormat="1" ht="31.5">
      <c r="A435" s="70">
        <v>431</v>
      </c>
      <c r="B435" s="64" t="s">
        <v>1679</v>
      </c>
      <c r="C435" s="71" t="s">
        <v>1981</v>
      </c>
      <c r="D435" s="71" t="s">
        <v>174</v>
      </c>
      <c r="E435" s="63" t="s">
        <v>329</v>
      </c>
      <c r="F435" s="70" t="s">
        <v>1487</v>
      </c>
      <c r="G435" s="70" t="s">
        <v>1465</v>
      </c>
      <c r="H435" s="290" t="s">
        <v>2489</v>
      </c>
      <c r="I435" s="72" t="s">
        <v>2324</v>
      </c>
      <c r="J435" s="72" t="s">
        <v>2325</v>
      </c>
      <c r="K435" s="61" t="s">
        <v>2161</v>
      </c>
      <c r="L435" s="72" t="s">
        <v>2317</v>
      </c>
      <c r="M435" s="61" t="s">
        <v>409</v>
      </c>
      <c r="N435" s="61" t="s">
        <v>409</v>
      </c>
      <c r="O435" s="62">
        <v>2020</v>
      </c>
      <c r="P435" s="295">
        <v>336.93000000000006</v>
      </c>
      <c r="Q435" s="141">
        <f t="shared" si="13"/>
        <v>0</v>
      </c>
      <c r="R435" s="231">
        <f t="shared" si="12"/>
        <v>0</v>
      </c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0"/>
    </row>
    <row r="436" spans="1:48" s="216" customFormat="1" ht="31.5">
      <c r="A436" s="70">
        <v>432</v>
      </c>
      <c r="B436" s="64" t="s">
        <v>1680</v>
      </c>
      <c r="C436" s="71" t="s">
        <v>1982</v>
      </c>
      <c r="D436" s="71" t="s">
        <v>174</v>
      </c>
      <c r="E436" s="63" t="s">
        <v>329</v>
      </c>
      <c r="F436" s="70" t="s">
        <v>1487</v>
      </c>
      <c r="G436" s="70" t="s">
        <v>1465</v>
      </c>
      <c r="H436" s="290" t="s">
        <v>2489</v>
      </c>
      <c r="I436" s="72" t="s">
        <v>17</v>
      </c>
      <c r="J436" s="72" t="s">
        <v>2326</v>
      </c>
      <c r="K436" s="61" t="s">
        <v>2161</v>
      </c>
      <c r="L436" s="72" t="s">
        <v>2317</v>
      </c>
      <c r="M436" s="61" t="s">
        <v>409</v>
      </c>
      <c r="N436" s="61" t="s">
        <v>409</v>
      </c>
      <c r="O436" s="62">
        <v>2020</v>
      </c>
      <c r="P436" s="295">
        <v>293.48</v>
      </c>
      <c r="Q436" s="141">
        <f t="shared" si="13"/>
        <v>0</v>
      </c>
      <c r="R436" s="231">
        <f t="shared" si="12"/>
        <v>0</v>
      </c>
      <c r="S436" s="20"/>
      <c r="T436" s="20"/>
      <c r="U436" s="20"/>
      <c r="V436" s="20"/>
      <c r="W436" s="20"/>
      <c r="X436" s="20"/>
      <c r="Y436" s="20"/>
      <c r="Z436" s="20"/>
      <c r="AA436" s="20"/>
      <c r="AB436" s="20"/>
      <c r="AC436" s="20"/>
      <c r="AD436" s="20"/>
      <c r="AE436" s="20"/>
      <c r="AF436" s="20"/>
      <c r="AG436" s="20"/>
      <c r="AH436" s="20"/>
      <c r="AI436" s="20"/>
      <c r="AJ436" s="20"/>
      <c r="AK436" s="20"/>
      <c r="AL436" s="20"/>
      <c r="AM436" s="20"/>
      <c r="AN436" s="20"/>
      <c r="AO436" s="20"/>
      <c r="AP436" s="20"/>
      <c r="AQ436" s="20"/>
      <c r="AR436" s="20"/>
      <c r="AS436" s="20"/>
      <c r="AT436" s="20"/>
      <c r="AU436" s="20"/>
      <c r="AV436" s="20"/>
    </row>
    <row r="437" spans="1:48" s="216" customFormat="1" ht="31.5">
      <c r="A437" s="70">
        <v>433</v>
      </c>
      <c r="B437" s="64" t="s">
        <v>1681</v>
      </c>
      <c r="C437" s="71" t="s">
        <v>1983</v>
      </c>
      <c r="D437" s="71" t="s">
        <v>174</v>
      </c>
      <c r="E437" s="63" t="s">
        <v>329</v>
      </c>
      <c r="F437" s="70" t="s">
        <v>1487</v>
      </c>
      <c r="G437" s="70" t="s">
        <v>1465</v>
      </c>
      <c r="H437" s="290" t="s">
        <v>2489</v>
      </c>
      <c r="I437" s="72" t="s">
        <v>2327</v>
      </c>
      <c r="J437" s="72" t="s">
        <v>2328</v>
      </c>
      <c r="K437" s="61" t="s">
        <v>2161</v>
      </c>
      <c r="L437" s="72" t="s">
        <v>2317</v>
      </c>
      <c r="M437" s="61" t="s">
        <v>409</v>
      </c>
      <c r="N437" s="61" t="s">
        <v>409</v>
      </c>
      <c r="O437" s="62">
        <v>2020</v>
      </c>
      <c r="P437" s="295">
        <v>293.48</v>
      </c>
      <c r="Q437" s="141">
        <f t="shared" si="13"/>
        <v>0</v>
      </c>
      <c r="R437" s="231">
        <f t="shared" si="12"/>
        <v>0</v>
      </c>
      <c r="S437" s="20"/>
      <c r="T437" s="20"/>
      <c r="U437" s="20"/>
      <c r="V437" s="20"/>
      <c r="W437" s="20"/>
      <c r="X437" s="20"/>
      <c r="Y437" s="20"/>
      <c r="Z437" s="20"/>
      <c r="AA437" s="20"/>
      <c r="AB437" s="20"/>
      <c r="AC437" s="20"/>
      <c r="AD437" s="20"/>
      <c r="AE437" s="20"/>
      <c r="AF437" s="20"/>
      <c r="AG437" s="20"/>
      <c r="AH437" s="20"/>
      <c r="AI437" s="20"/>
      <c r="AJ437" s="20"/>
      <c r="AK437" s="20"/>
      <c r="AL437" s="20"/>
      <c r="AM437" s="20"/>
      <c r="AN437" s="20"/>
      <c r="AO437" s="20"/>
      <c r="AP437" s="20"/>
      <c r="AQ437" s="20"/>
      <c r="AR437" s="20"/>
      <c r="AS437" s="20"/>
      <c r="AT437" s="20"/>
      <c r="AU437" s="20"/>
      <c r="AV437" s="20"/>
    </row>
    <row r="438" spans="1:48" s="216" customFormat="1" ht="31.5">
      <c r="A438" s="70">
        <v>434</v>
      </c>
      <c r="B438" s="64" t="s">
        <v>1682</v>
      </c>
      <c r="C438" s="71" t="s">
        <v>1984</v>
      </c>
      <c r="D438" s="71" t="s">
        <v>174</v>
      </c>
      <c r="E438" s="63" t="s">
        <v>329</v>
      </c>
      <c r="F438" s="70" t="s">
        <v>1487</v>
      </c>
      <c r="G438" s="70" t="s">
        <v>1465</v>
      </c>
      <c r="H438" s="290" t="s">
        <v>2489</v>
      </c>
      <c r="I438" s="72" t="s">
        <v>2329</v>
      </c>
      <c r="J438" s="72" t="s">
        <v>2330</v>
      </c>
      <c r="K438" s="61" t="s">
        <v>2161</v>
      </c>
      <c r="L438" s="72" t="s">
        <v>2317</v>
      </c>
      <c r="M438" s="61" t="s">
        <v>409</v>
      </c>
      <c r="N438" s="61" t="s">
        <v>409</v>
      </c>
      <c r="O438" s="62">
        <v>2020</v>
      </c>
      <c r="P438" s="295">
        <v>336.93000000000006</v>
      </c>
      <c r="Q438" s="141">
        <f t="shared" si="13"/>
        <v>0</v>
      </c>
      <c r="R438" s="231">
        <f t="shared" si="12"/>
        <v>0</v>
      </c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0"/>
    </row>
    <row r="439" spans="1:48" s="216" customFormat="1" ht="31.5">
      <c r="A439" s="70">
        <v>435</v>
      </c>
      <c r="B439" s="64" t="s">
        <v>1683</v>
      </c>
      <c r="C439" s="71" t="s">
        <v>1985</v>
      </c>
      <c r="D439" s="71" t="s">
        <v>174</v>
      </c>
      <c r="E439" s="63" t="s">
        <v>329</v>
      </c>
      <c r="F439" s="70" t="s">
        <v>1487</v>
      </c>
      <c r="G439" s="70" t="s">
        <v>1465</v>
      </c>
      <c r="H439" s="290" t="s">
        <v>2489</v>
      </c>
      <c r="I439" s="72" t="s">
        <v>2331</v>
      </c>
      <c r="J439" s="72" t="s">
        <v>2332</v>
      </c>
      <c r="K439" s="61" t="s">
        <v>2161</v>
      </c>
      <c r="L439" s="72" t="s">
        <v>2317</v>
      </c>
      <c r="M439" s="61" t="s">
        <v>409</v>
      </c>
      <c r="N439" s="61" t="s">
        <v>409</v>
      </c>
      <c r="O439" s="62">
        <v>2020</v>
      </c>
      <c r="P439" s="295">
        <v>336.93000000000006</v>
      </c>
      <c r="Q439" s="141">
        <f t="shared" si="13"/>
        <v>0</v>
      </c>
      <c r="R439" s="231">
        <f t="shared" si="12"/>
        <v>0</v>
      </c>
      <c r="S439" s="20"/>
      <c r="T439" s="20"/>
      <c r="U439" s="20"/>
      <c r="V439" s="20"/>
      <c r="W439" s="20"/>
      <c r="X439" s="20"/>
      <c r="Y439" s="20"/>
      <c r="Z439" s="20"/>
      <c r="AA439" s="20"/>
      <c r="AB439" s="20"/>
      <c r="AC439" s="20"/>
      <c r="AD439" s="20"/>
      <c r="AE439" s="20"/>
      <c r="AF439" s="20"/>
      <c r="AG439" s="20"/>
      <c r="AH439" s="20"/>
      <c r="AI439" s="20"/>
      <c r="AJ439" s="20"/>
      <c r="AK439" s="20"/>
      <c r="AL439" s="20"/>
      <c r="AM439" s="20"/>
      <c r="AN439" s="20"/>
      <c r="AO439" s="20"/>
      <c r="AP439" s="20"/>
      <c r="AQ439" s="20"/>
      <c r="AR439" s="20"/>
      <c r="AS439" s="20"/>
      <c r="AT439" s="20"/>
      <c r="AU439" s="20"/>
      <c r="AV439" s="20"/>
    </row>
    <row r="440" spans="1:48" s="216" customFormat="1" ht="31.5">
      <c r="A440" s="70">
        <v>436</v>
      </c>
      <c r="B440" s="64" t="s">
        <v>1684</v>
      </c>
      <c r="C440" s="71" t="s">
        <v>1986</v>
      </c>
      <c r="D440" s="71" t="s">
        <v>174</v>
      </c>
      <c r="E440" s="63" t="s">
        <v>329</v>
      </c>
      <c r="F440" s="70" t="s">
        <v>1487</v>
      </c>
      <c r="G440" s="70" t="s">
        <v>1465</v>
      </c>
      <c r="H440" s="290" t="s">
        <v>2489</v>
      </c>
      <c r="I440" s="72" t="s">
        <v>2333</v>
      </c>
      <c r="J440" s="72" t="s">
        <v>2334</v>
      </c>
      <c r="K440" s="61" t="s">
        <v>2161</v>
      </c>
      <c r="L440" s="72" t="s">
        <v>2317</v>
      </c>
      <c r="M440" s="61" t="s">
        <v>409</v>
      </c>
      <c r="N440" s="61" t="s">
        <v>409</v>
      </c>
      <c r="O440" s="62">
        <v>2020</v>
      </c>
      <c r="P440" s="295">
        <v>336.93000000000006</v>
      </c>
      <c r="Q440" s="141">
        <f t="shared" si="13"/>
        <v>0</v>
      </c>
      <c r="R440" s="231">
        <f t="shared" si="12"/>
        <v>0</v>
      </c>
      <c r="S440" s="20"/>
      <c r="T440" s="20"/>
      <c r="U440" s="20"/>
      <c r="V440" s="20"/>
      <c r="W440" s="20"/>
      <c r="X440" s="20"/>
      <c r="Y440" s="20"/>
      <c r="Z440" s="20"/>
      <c r="AA440" s="20"/>
      <c r="AB440" s="20"/>
      <c r="AC440" s="20"/>
      <c r="AD440" s="20"/>
      <c r="AE440" s="20"/>
      <c r="AF440" s="20"/>
      <c r="AG440" s="20"/>
      <c r="AH440" s="20"/>
      <c r="AI440" s="20"/>
      <c r="AJ440" s="20"/>
      <c r="AK440" s="20"/>
      <c r="AL440" s="20"/>
      <c r="AM440" s="20"/>
      <c r="AN440" s="20"/>
      <c r="AO440" s="20"/>
      <c r="AP440" s="20"/>
      <c r="AQ440" s="20"/>
      <c r="AR440" s="20"/>
      <c r="AS440" s="20"/>
      <c r="AT440" s="20"/>
      <c r="AU440" s="20"/>
      <c r="AV440" s="20"/>
    </row>
    <row r="441" spans="1:48" s="216" customFormat="1" ht="31.5">
      <c r="A441" s="70">
        <v>437</v>
      </c>
      <c r="B441" s="64" t="s">
        <v>1685</v>
      </c>
      <c r="C441" s="71" t="s">
        <v>1987</v>
      </c>
      <c r="D441" s="71" t="s">
        <v>174</v>
      </c>
      <c r="E441" s="63" t="s">
        <v>329</v>
      </c>
      <c r="F441" s="70" t="s">
        <v>1487</v>
      </c>
      <c r="G441" s="70" t="s">
        <v>1465</v>
      </c>
      <c r="H441" s="290" t="s">
        <v>330</v>
      </c>
      <c r="I441" s="72"/>
      <c r="J441" s="72" t="s">
        <v>2335</v>
      </c>
      <c r="K441" s="61" t="s">
        <v>440</v>
      </c>
      <c r="L441" s="72" t="s">
        <v>2336</v>
      </c>
      <c r="M441" s="61" t="s">
        <v>409</v>
      </c>
      <c r="N441" s="61" t="s">
        <v>409</v>
      </c>
      <c r="O441" s="62">
        <v>2020</v>
      </c>
      <c r="P441" s="295">
        <v>173.91</v>
      </c>
      <c r="Q441" s="141">
        <f t="shared" si="13"/>
        <v>0</v>
      </c>
      <c r="R441" s="231">
        <f t="shared" si="12"/>
        <v>0</v>
      </c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0"/>
    </row>
    <row r="442" spans="1:48" s="216" customFormat="1" ht="31.5">
      <c r="A442" s="70">
        <v>438</v>
      </c>
      <c r="B442" s="64" t="s">
        <v>1686</v>
      </c>
      <c r="C442" s="71" t="s">
        <v>1988</v>
      </c>
      <c r="D442" s="71" t="s">
        <v>174</v>
      </c>
      <c r="E442" s="63" t="s">
        <v>329</v>
      </c>
      <c r="F442" s="70" t="s">
        <v>1487</v>
      </c>
      <c r="G442" s="70" t="s">
        <v>1465</v>
      </c>
      <c r="H442" s="290" t="s">
        <v>330</v>
      </c>
      <c r="I442" s="72"/>
      <c r="J442" s="72" t="s">
        <v>2337</v>
      </c>
      <c r="K442" s="61" t="s">
        <v>440</v>
      </c>
      <c r="L442" s="72" t="s">
        <v>2336</v>
      </c>
      <c r="M442" s="61" t="s">
        <v>409</v>
      </c>
      <c r="N442" s="61" t="s">
        <v>409</v>
      </c>
      <c r="O442" s="62">
        <v>2020</v>
      </c>
      <c r="P442" s="295">
        <v>173.91</v>
      </c>
      <c r="Q442" s="141">
        <f t="shared" si="13"/>
        <v>0</v>
      </c>
      <c r="R442" s="231">
        <f t="shared" si="12"/>
        <v>0</v>
      </c>
      <c r="S442" s="20"/>
      <c r="T442" s="20"/>
      <c r="U442" s="20"/>
      <c r="V442" s="20"/>
      <c r="W442" s="20"/>
      <c r="X442" s="20"/>
      <c r="Y442" s="20"/>
      <c r="Z442" s="20"/>
      <c r="AA442" s="20"/>
      <c r="AB442" s="20"/>
      <c r="AC442" s="20"/>
      <c r="AD442" s="20"/>
      <c r="AE442" s="20"/>
      <c r="AF442" s="20"/>
      <c r="AG442" s="20"/>
      <c r="AH442" s="20"/>
      <c r="AI442" s="20"/>
      <c r="AJ442" s="20"/>
      <c r="AK442" s="20"/>
      <c r="AL442" s="20"/>
      <c r="AM442" s="20"/>
      <c r="AN442" s="20"/>
      <c r="AO442" s="20"/>
      <c r="AP442" s="20"/>
      <c r="AQ442" s="20"/>
      <c r="AR442" s="20"/>
      <c r="AS442" s="20"/>
      <c r="AT442" s="20"/>
      <c r="AU442" s="20"/>
      <c r="AV442" s="20"/>
    </row>
    <row r="443" spans="1:48" s="216" customFormat="1" ht="31.5">
      <c r="A443" s="70">
        <v>439</v>
      </c>
      <c r="B443" s="64" t="s">
        <v>1687</v>
      </c>
      <c r="C443" s="71" t="s">
        <v>1989</v>
      </c>
      <c r="D443" s="71" t="s">
        <v>174</v>
      </c>
      <c r="E443" s="63" t="s">
        <v>329</v>
      </c>
      <c r="F443" s="70" t="s">
        <v>1487</v>
      </c>
      <c r="G443" s="70" t="s">
        <v>1465</v>
      </c>
      <c r="H443" s="290" t="s">
        <v>330</v>
      </c>
      <c r="I443" s="72"/>
      <c r="J443" s="72" t="s">
        <v>2338</v>
      </c>
      <c r="K443" s="61" t="s">
        <v>440</v>
      </c>
      <c r="L443" s="72" t="s">
        <v>2336</v>
      </c>
      <c r="M443" s="61" t="s">
        <v>409</v>
      </c>
      <c r="N443" s="61" t="s">
        <v>409</v>
      </c>
      <c r="O443" s="62">
        <v>2020</v>
      </c>
      <c r="P443" s="295">
        <v>173.91</v>
      </c>
      <c r="Q443" s="141">
        <f t="shared" si="13"/>
        <v>0</v>
      </c>
      <c r="R443" s="231">
        <f t="shared" si="12"/>
        <v>0</v>
      </c>
      <c r="S443" s="20"/>
      <c r="T443" s="20"/>
      <c r="U443" s="20"/>
      <c r="V443" s="20"/>
      <c r="W443" s="20"/>
      <c r="X443" s="20"/>
      <c r="Y443" s="20"/>
      <c r="Z443" s="20"/>
      <c r="AA443" s="20"/>
      <c r="AB443" s="20"/>
      <c r="AC443" s="20"/>
      <c r="AD443" s="20"/>
      <c r="AE443" s="20"/>
      <c r="AF443" s="20"/>
      <c r="AG443" s="20"/>
      <c r="AH443" s="20"/>
      <c r="AI443" s="20"/>
      <c r="AJ443" s="20"/>
      <c r="AK443" s="20"/>
      <c r="AL443" s="20"/>
      <c r="AM443" s="20"/>
      <c r="AN443" s="20"/>
      <c r="AO443" s="20"/>
      <c r="AP443" s="20"/>
      <c r="AQ443" s="20"/>
      <c r="AR443" s="20"/>
      <c r="AS443" s="20"/>
      <c r="AT443" s="20"/>
      <c r="AU443" s="20"/>
      <c r="AV443" s="20"/>
    </row>
    <row r="444" spans="1:48" s="216" customFormat="1" ht="31.5">
      <c r="A444" s="70">
        <v>440</v>
      </c>
      <c r="B444" s="64" t="s">
        <v>1688</v>
      </c>
      <c r="C444" s="71" t="s">
        <v>1990</v>
      </c>
      <c r="D444" s="71" t="s">
        <v>174</v>
      </c>
      <c r="E444" s="63" t="s">
        <v>329</v>
      </c>
      <c r="F444" s="70" t="s">
        <v>1487</v>
      </c>
      <c r="G444" s="70" t="s">
        <v>1465</v>
      </c>
      <c r="H444" s="290" t="s">
        <v>330</v>
      </c>
      <c r="I444" s="72"/>
      <c r="J444" s="72" t="s">
        <v>2339</v>
      </c>
      <c r="K444" s="61" t="s">
        <v>440</v>
      </c>
      <c r="L444" s="72" t="s">
        <v>2336</v>
      </c>
      <c r="M444" s="61" t="s">
        <v>409</v>
      </c>
      <c r="N444" s="61" t="s">
        <v>409</v>
      </c>
      <c r="O444" s="62">
        <v>2020</v>
      </c>
      <c r="P444" s="295">
        <v>173.91</v>
      </c>
      <c r="Q444" s="141">
        <f t="shared" si="13"/>
        <v>0</v>
      </c>
      <c r="R444" s="231">
        <f t="shared" si="12"/>
        <v>0</v>
      </c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0"/>
    </row>
    <row r="445" spans="1:48" s="216" customFormat="1" ht="31.5">
      <c r="A445" s="70">
        <v>441</v>
      </c>
      <c r="B445" s="64" t="s">
        <v>1689</v>
      </c>
      <c r="C445" s="71" t="s">
        <v>1991</v>
      </c>
      <c r="D445" s="71" t="s">
        <v>174</v>
      </c>
      <c r="E445" s="63" t="s">
        <v>329</v>
      </c>
      <c r="F445" s="70" t="s">
        <v>1487</v>
      </c>
      <c r="G445" s="70" t="s">
        <v>1465</v>
      </c>
      <c r="H445" s="290" t="s">
        <v>330</v>
      </c>
      <c r="I445" s="72"/>
      <c r="J445" s="72" t="s">
        <v>2340</v>
      </c>
      <c r="K445" s="61" t="s">
        <v>440</v>
      </c>
      <c r="L445" s="72" t="s">
        <v>2336</v>
      </c>
      <c r="M445" s="61" t="s">
        <v>409</v>
      </c>
      <c r="N445" s="61" t="s">
        <v>409</v>
      </c>
      <c r="O445" s="62">
        <v>2020</v>
      </c>
      <c r="P445" s="295">
        <v>173.91</v>
      </c>
      <c r="Q445" s="141">
        <f t="shared" si="13"/>
        <v>0</v>
      </c>
      <c r="R445" s="231">
        <f t="shared" si="12"/>
        <v>0</v>
      </c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  <c r="AH445" s="20"/>
      <c r="AI445" s="20"/>
      <c r="AJ445" s="20"/>
      <c r="AK445" s="20"/>
      <c r="AL445" s="20"/>
      <c r="AM445" s="20"/>
      <c r="AN445" s="20"/>
      <c r="AO445" s="20"/>
      <c r="AP445" s="20"/>
      <c r="AQ445" s="20"/>
      <c r="AR445" s="20"/>
      <c r="AS445" s="20"/>
      <c r="AT445" s="20"/>
      <c r="AU445" s="20"/>
      <c r="AV445" s="20"/>
    </row>
    <row r="446" spans="1:48" s="216" customFormat="1" ht="31.5">
      <c r="A446" s="70">
        <v>442</v>
      </c>
      <c r="B446" s="64" t="s">
        <v>1690</v>
      </c>
      <c r="C446" s="71" t="s">
        <v>1992</v>
      </c>
      <c r="D446" s="71" t="s">
        <v>174</v>
      </c>
      <c r="E446" s="63" t="s">
        <v>329</v>
      </c>
      <c r="F446" s="70" t="s">
        <v>1487</v>
      </c>
      <c r="G446" s="70" t="s">
        <v>1465</v>
      </c>
      <c r="H446" s="290" t="s">
        <v>330</v>
      </c>
      <c r="I446" s="72" t="s">
        <v>2341</v>
      </c>
      <c r="J446" s="72" t="s">
        <v>2342</v>
      </c>
      <c r="K446" s="61" t="s">
        <v>440</v>
      </c>
      <c r="L446" s="72" t="s">
        <v>2343</v>
      </c>
      <c r="M446" s="61" t="s">
        <v>409</v>
      </c>
      <c r="N446" s="61" t="s">
        <v>409</v>
      </c>
      <c r="O446" s="62">
        <v>2020</v>
      </c>
      <c r="P446" s="295">
        <v>249.92000000000002</v>
      </c>
      <c r="Q446" s="141">
        <f t="shared" si="13"/>
        <v>0</v>
      </c>
      <c r="R446" s="231">
        <f t="shared" si="12"/>
        <v>0</v>
      </c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20"/>
      <c r="AH446" s="20"/>
      <c r="AI446" s="20"/>
      <c r="AJ446" s="20"/>
      <c r="AK446" s="20"/>
      <c r="AL446" s="20"/>
      <c r="AM446" s="20"/>
      <c r="AN446" s="20"/>
      <c r="AO446" s="20"/>
      <c r="AP446" s="20"/>
      <c r="AQ446" s="20"/>
      <c r="AR446" s="20"/>
      <c r="AS446" s="20"/>
      <c r="AT446" s="20"/>
      <c r="AU446" s="20"/>
      <c r="AV446" s="20"/>
    </row>
    <row r="447" spans="1:48" s="216" customFormat="1" ht="31.5">
      <c r="A447" s="70">
        <v>443</v>
      </c>
      <c r="B447" s="64" t="s">
        <v>1691</v>
      </c>
      <c r="C447" s="71" t="s">
        <v>1993</v>
      </c>
      <c r="D447" s="71" t="s">
        <v>174</v>
      </c>
      <c r="E447" s="63" t="s">
        <v>329</v>
      </c>
      <c r="F447" s="70" t="s">
        <v>1487</v>
      </c>
      <c r="G447" s="70" t="s">
        <v>1465</v>
      </c>
      <c r="H447" s="290" t="s">
        <v>330</v>
      </c>
      <c r="I447" s="72" t="s">
        <v>2341</v>
      </c>
      <c r="J447" s="72" t="s">
        <v>2344</v>
      </c>
      <c r="K447" s="61" t="s">
        <v>440</v>
      </c>
      <c r="L447" s="72" t="s">
        <v>2343</v>
      </c>
      <c r="M447" s="61" t="s">
        <v>409</v>
      </c>
      <c r="N447" s="61" t="s">
        <v>409</v>
      </c>
      <c r="O447" s="62">
        <v>2020</v>
      </c>
      <c r="P447" s="295">
        <v>249.92000000000002</v>
      </c>
      <c r="Q447" s="141">
        <f t="shared" si="13"/>
        <v>0</v>
      </c>
      <c r="R447" s="231">
        <f t="shared" si="12"/>
        <v>0</v>
      </c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0"/>
    </row>
    <row r="448" spans="1:48" s="216" customFormat="1" ht="31.5">
      <c r="A448" s="70">
        <v>444</v>
      </c>
      <c r="B448" s="64" t="s">
        <v>1692</v>
      </c>
      <c r="C448" s="71" t="s">
        <v>1994</v>
      </c>
      <c r="D448" s="71" t="s">
        <v>174</v>
      </c>
      <c r="E448" s="63" t="s">
        <v>329</v>
      </c>
      <c r="F448" s="70" t="s">
        <v>1487</v>
      </c>
      <c r="G448" s="70" t="s">
        <v>1465</v>
      </c>
      <c r="H448" s="290" t="s">
        <v>330</v>
      </c>
      <c r="I448" s="72" t="s">
        <v>2345</v>
      </c>
      <c r="J448" s="72" t="s">
        <v>2346</v>
      </c>
      <c r="K448" s="61" t="s">
        <v>440</v>
      </c>
      <c r="L448" s="72" t="s">
        <v>2347</v>
      </c>
      <c r="M448" s="61" t="s">
        <v>409</v>
      </c>
      <c r="N448" s="61" t="s">
        <v>409</v>
      </c>
      <c r="O448" s="62">
        <v>2020</v>
      </c>
      <c r="P448" s="295">
        <v>336.93000000000006</v>
      </c>
      <c r="Q448" s="141">
        <f t="shared" si="13"/>
        <v>0</v>
      </c>
      <c r="R448" s="231">
        <f t="shared" si="12"/>
        <v>0</v>
      </c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  <c r="AH448" s="20"/>
      <c r="AI448" s="20"/>
      <c r="AJ448" s="20"/>
      <c r="AK448" s="20"/>
      <c r="AL448" s="20"/>
      <c r="AM448" s="20"/>
      <c r="AN448" s="20"/>
      <c r="AO448" s="20"/>
      <c r="AP448" s="20"/>
      <c r="AQ448" s="20"/>
      <c r="AR448" s="20"/>
      <c r="AS448" s="20"/>
      <c r="AT448" s="20"/>
      <c r="AU448" s="20"/>
      <c r="AV448" s="20"/>
    </row>
    <row r="449" spans="1:48" s="216" customFormat="1" ht="47.25">
      <c r="A449" s="70">
        <v>445</v>
      </c>
      <c r="B449" s="64" t="s">
        <v>1693</v>
      </c>
      <c r="C449" s="71" t="s">
        <v>1995</v>
      </c>
      <c r="D449" s="71" t="s">
        <v>174</v>
      </c>
      <c r="E449" s="63" t="s">
        <v>329</v>
      </c>
      <c r="F449" s="70" t="s">
        <v>1487</v>
      </c>
      <c r="G449" s="70" t="s">
        <v>1465</v>
      </c>
      <c r="H449" s="290" t="s">
        <v>330</v>
      </c>
      <c r="I449" s="72" t="s">
        <v>2264</v>
      </c>
      <c r="J449" s="72" t="s">
        <v>2348</v>
      </c>
      <c r="K449" s="61" t="s">
        <v>440</v>
      </c>
      <c r="L449" s="72" t="s">
        <v>2349</v>
      </c>
      <c r="M449" s="61" t="s">
        <v>409</v>
      </c>
      <c r="N449" s="61" t="s">
        <v>409</v>
      </c>
      <c r="O449" s="62">
        <v>2020</v>
      </c>
      <c r="P449" s="295">
        <v>217.36</v>
      </c>
      <c r="Q449" s="141">
        <f t="shared" si="13"/>
        <v>0</v>
      </c>
      <c r="R449" s="231">
        <f t="shared" si="12"/>
        <v>0</v>
      </c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  <c r="AH449" s="20"/>
      <c r="AI449" s="20"/>
      <c r="AJ449" s="20"/>
      <c r="AK449" s="20"/>
      <c r="AL449" s="20"/>
      <c r="AM449" s="20"/>
      <c r="AN449" s="20"/>
      <c r="AO449" s="20"/>
      <c r="AP449" s="20"/>
      <c r="AQ449" s="20"/>
      <c r="AR449" s="20"/>
      <c r="AS449" s="20"/>
      <c r="AT449" s="20"/>
      <c r="AU449" s="20"/>
      <c r="AV449" s="20"/>
    </row>
    <row r="450" spans="1:48" s="216" customFormat="1" ht="47.25">
      <c r="A450" s="70">
        <v>446</v>
      </c>
      <c r="B450" s="64" t="s">
        <v>1694</v>
      </c>
      <c r="C450" s="71" t="s">
        <v>1996</v>
      </c>
      <c r="D450" s="71" t="s">
        <v>174</v>
      </c>
      <c r="E450" s="63" t="s">
        <v>329</v>
      </c>
      <c r="F450" s="70" t="s">
        <v>1487</v>
      </c>
      <c r="G450" s="70" t="s">
        <v>1465</v>
      </c>
      <c r="H450" s="290" t="s">
        <v>330</v>
      </c>
      <c r="I450" s="72" t="s">
        <v>2264</v>
      </c>
      <c r="J450" s="72" t="s">
        <v>2350</v>
      </c>
      <c r="K450" s="61" t="s">
        <v>440</v>
      </c>
      <c r="L450" s="72" t="s">
        <v>2349</v>
      </c>
      <c r="M450" s="61" t="s">
        <v>409</v>
      </c>
      <c r="N450" s="61" t="s">
        <v>409</v>
      </c>
      <c r="O450" s="62">
        <v>2020</v>
      </c>
      <c r="P450" s="295">
        <v>266.31</v>
      </c>
      <c r="Q450" s="141">
        <f t="shared" si="13"/>
        <v>0</v>
      </c>
      <c r="R450" s="231">
        <f t="shared" si="12"/>
        <v>0</v>
      </c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0"/>
    </row>
    <row r="451" spans="1:48" s="216" customFormat="1" ht="63">
      <c r="A451" s="70">
        <v>447</v>
      </c>
      <c r="B451" s="64" t="s">
        <v>1695</v>
      </c>
      <c r="C451" s="71" t="s">
        <v>1997</v>
      </c>
      <c r="D451" s="71" t="s">
        <v>174</v>
      </c>
      <c r="E451" s="63" t="s">
        <v>329</v>
      </c>
      <c r="F451" s="70" t="s">
        <v>1487</v>
      </c>
      <c r="G451" s="70" t="s">
        <v>1465</v>
      </c>
      <c r="H451" s="290" t="s">
        <v>330</v>
      </c>
      <c r="I451" s="72" t="s">
        <v>357</v>
      </c>
      <c r="J451" s="72" t="s">
        <v>2351</v>
      </c>
      <c r="K451" s="61" t="s">
        <v>440</v>
      </c>
      <c r="L451" s="72" t="s">
        <v>2352</v>
      </c>
      <c r="M451" s="61" t="s">
        <v>409</v>
      </c>
      <c r="N451" s="61" t="s">
        <v>409</v>
      </c>
      <c r="O451" s="62">
        <v>2020</v>
      </c>
      <c r="P451" s="295">
        <v>369.49000000000007</v>
      </c>
      <c r="Q451" s="141">
        <f t="shared" si="13"/>
        <v>0</v>
      </c>
      <c r="R451" s="231">
        <f t="shared" si="12"/>
        <v>0</v>
      </c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  <c r="AH451" s="20"/>
      <c r="AI451" s="20"/>
      <c r="AJ451" s="20"/>
      <c r="AK451" s="20"/>
      <c r="AL451" s="20"/>
      <c r="AM451" s="20"/>
      <c r="AN451" s="20"/>
      <c r="AO451" s="20"/>
      <c r="AP451" s="20"/>
      <c r="AQ451" s="20"/>
      <c r="AR451" s="20"/>
      <c r="AS451" s="20"/>
      <c r="AT451" s="20"/>
      <c r="AU451" s="20"/>
      <c r="AV451" s="20"/>
    </row>
    <row r="452" spans="1:48" s="216" customFormat="1" ht="47.25">
      <c r="A452" s="70">
        <v>448</v>
      </c>
      <c r="B452" s="64" t="s">
        <v>1696</v>
      </c>
      <c r="C452" s="71" t="s">
        <v>1998</v>
      </c>
      <c r="D452" s="71" t="s">
        <v>174</v>
      </c>
      <c r="E452" s="63" t="s">
        <v>329</v>
      </c>
      <c r="F452" s="70" t="s">
        <v>1487</v>
      </c>
      <c r="G452" s="70" t="s">
        <v>1465</v>
      </c>
      <c r="H452" s="290" t="s">
        <v>2489</v>
      </c>
      <c r="I452" s="72" t="s">
        <v>2353</v>
      </c>
      <c r="J452" s="72" t="s">
        <v>2354</v>
      </c>
      <c r="K452" s="61" t="s">
        <v>440</v>
      </c>
      <c r="L452" s="72" t="s">
        <v>2355</v>
      </c>
      <c r="M452" s="61" t="s">
        <v>409</v>
      </c>
      <c r="N452" s="61" t="s">
        <v>409</v>
      </c>
      <c r="O452" s="62">
        <v>2020</v>
      </c>
      <c r="P452" s="295">
        <v>70.61999999999999</v>
      </c>
      <c r="Q452" s="141">
        <f t="shared" si="13"/>
        <v>0</v>
      </c>
      <c r="R452" s="231">
        <f t="shared" si="12"/>
        <v>0</v>
      </c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  <c r="AH452" s="20"/>
      <c r="AI452" s="20"/>
      <c r="AJ452" s="20"/>
      <c r="AK452" s="20"/>
      <c r="AL452" s="20"/>
      <c r="AM452" s="20"/>
      <c r="AN452" s="20"/>
      <c r="AO452" s="20"/>
      <c r="AP452" s="20"/>
      <c r="AQ452" s="20"/>
      <c r="AR452" s="20"/>
      <c r="AS452" s="20"/>
      <c r="AT452" s="20"/>
      <c r="AU452" s="20"/>
      <c r="AV452" s="20"/>
    </row>
    <row r="453" spans="1:48" s="216" customFormat="1" ht="47.25">
      <c r="A453" s="70">
        <v>449</v>
      </c>
      <c r="B453" s="64" t="s">
        <v>1697</v>
      </c>
      <c r="C453" s="71" t="s">
        <v>1999</v>
      </c>
      <c r="D453" s="71" t="s">
        <v>174</v>
      </c>
      <c r="E453" s="63" t="s">
        <v>329</v>
      </c>
      <c r="F453" s="70" t="s">
        <v>1487</v>
      </c>
      <c r="G453" s="70" t="s">
        <v>1465</v>
      </c>
      <c r="H453" s="290" t="s">
        <v>330</v>
      </c>
      <c r="I453" s="72" t="s">
        <v>2356</v>
      </c>
      <c r="J453" s="72" t="s">
        <v>2357</v>
      </c>
      <c r="K453" s="61" t="s">
        <v>2161</v>
      </c>
      <c r="L453" s="72" t="s">
        <v>2358</v>
      </c>
      <c r="M453" s="61" t="s">
        <v>409</v>
      </c>
      <c r="N453" s="61" t="s">
        <v>409</v>
      </c>
      <c r="O453" s="62">
        <v>2020</v>
      </c>
      <c r="P453" s="295">
        <v>249.92000000000002</v>
      </c>
      <c r="Q453" s="141">
        <f t="shared" si="13"/>
        <v>0</v>
      </c>
      <c r="R453" s="231">
        <f t="shared" ref="R453:R516" si="14">Q453*P453</f>
        <v>0</v>
      </c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0"/>
    </row>
    <row r="454" spans="1:48" s="216" customFormat="1" ht="47.25">
      <c r="A454" s="70">
        <v>450</v>
      </c>
      <c r="B454" s="64" t="s">
        <v>1698</v>
      </c>
      <c r="C454" s="71" t="s">
        <v>2000</v>
      </c>
      <c r="D454" s="71" t="s">
        <v>174</v>
      </c>
      <c r="E454" s="63" t="s">
        <v>329</v>
      </c>
      <c r="F454" s="70" t="s">
        <v>1487</v>
      </c>
      <c r="G454" s="70" t="s">
        <v>1465</v>
      </c>
      <c r="H454" s="290" t="s">
        <v>330</v>
      </c>
      <c r="I454" s="72" t="s">
        <v>2356</v>
      </c>
      <c r="J454" s="72" t="s">
        <v>2359</v>
      </c>
      <c r="K454" s="61" t="s">
        <v>2161</v>
      </c>
      <c r="L454" s="72" t="s">
        <v>2358</v>
      </c>
      <c r="M454" s="61" t="s">
        <v>409</v>
      </c>
      <c r="N454" s="61" t="s">
        <v>409</v>
      </c>
      <c r="O454" s="62">
        <v>2020</v>
      </c>
      <c r="P454" s="295">
        <v>249.92000000000002</v>
      </c>
      <c r="Q454" s="141">
        <f t="shared" si="13"/>
        <v>0</v>
      </c>
      <c r="R454" s="231">
        <f t="shared" si="14"/>
        <v>0</v>
      </c>
      <c r="S454" s="20"/>
      <c r="T454" s="20"/>
      <c r="U454" s="20"/>
      <c r="V454" s="20"/>
      <c r="W454" s="20"/>
      <c r="X454" s="20"/>
      <c r="Y454" s="20"/>
      <c r="Z454" s="20"/>
      <c r="AA454" s="20"/>
      <c r="AB454" s="20"/>
      <c r="AC454" s="20"/>
      <c r="AD454" s="20"/>
      <c r="AE454" s="20"/>
      <c r="AF454" s="20"/>
      <c r="AG454" s="20"/>
      <c r="AH454" s="20"/>
      <c r="AI454" s="20"/>
      <c r="AJ454" s="20"/>
      <c r="AK454" s="20"/>
      <c r="AL454" s="20"/>
      <c r="AM454" s="20"/>
      <c r="AN454" s="20"/>
      <c r="AO454" s="20"/>
      <c r="AP454" s="20"/>
      <c r="AQ454" s="20"/>
      <c r="AR454" s="20"/>
      <c r="AS454" s="20"/>
      <c r="AT454" s="20"/>
      <c r="AU454" s="20"/>
      <c r="AV454" s="20"/>
    </row>
    <row r="455" spans="1:48" s="216" customFormat="1" ht="47.25">
      <c r="A455" s="70">
        <v>451</v>
      </c>
      <c r="B455" s="64" t="s">
        <v>1699</v>
      </c>
      <c r="C455" s="71" t="s">
        <v>2001</v>
      </c>
      <c r="D455" s="71" t="s">
        <v>174</v>
      </c>
      <c r="E455" s="63" t="s">
        <v>329</v>
      </c>
      <c r="F455" s="70" t="s">
        <v>1487</v>
      </c>
      <c r="G455" s="70" t="s">
        <v>1465</v>
      </c>
      <c r="H455" s="290" t="s">
        <v>330</v>
      </c>
      <c r="I455" s="72" t="s">
        <v>2141</v>
      </c>
      <c r="J455" s="72" t="s">
        <v>2360</v>
      </c>
      <c r="K455" s="61" t="s">
        <v>2161</v>
      </c>
      <c r="L455" s="72" t="s">
        <v>2358</v>
      </c>
      <c r="M455" s="61" t="s">
        <v>409</v>
      </c>
      <c r="N455" s="61" t="s">
        <v>409</v>
      </c>
      <c r="O455" s="62">
        <v>2020</v>
      </c>
      <c r="P455" s="295">
        <v>249.92000000000002</v>
      </c>
      <c r="Q455" s="141">
        <f t="shared" si="13"/>
        <v>0</v>
      </c>
      <c r="R455" s="231">
        <f t="shared" si="14"/>
        <v>0</v>
      </c>
      <c r="S455" s="20"/>
      <c r="T455" s="20"/>
      <c r="U455" s="20"/>
      <c r="V455" s="20"/>
      <c r="W455" s="20"/>
      <c r="X455" s="20"/>
      <c r="Y455" s="20"/>
      <c r="Z455" s="20"/>
      <c r="AA455" s="20"/>
      <c r="AB455" s="20"/>
      <c r="AC455" s="20"/>
      <c r="AD455" s="20"/>
      <c r="AE455" s="20"/>
      <c r="AF455" s="20"/>
      <c r="AG455" s="20"/>
      <c r="AH455" s="20"/>
      <c r="AI455" s="20"/>
      <c r="AJ455" s="20"/>
      <c r="AK455" s="20"/>
      <c r="AL455" s="20"/>
      <c r="AM455" s="20"/>
      <c r="AN455" s="20"/>
      <c r="AO455" s="20"/>
      <c r="AP455" s="20"/>
      <c r="AQ455" s="20"/>
      <c r="AR455" s="20"/>
      <c r="AS455" s="20"/>
      <c r="AT455" s="20"/>
      <c r="AU455" s="20"/>
      <c r="AV455" s="20"/>
    </row>
    <row r="456" spans="1:48" s="216" customFormat="1" ht="47.25">
      <c r="A456" s="70">
        <v>452</v>
      </c>
      <c r="B456" s="64" t="s">
        <v>1700</v>
      </c>
      <c r="C456" s="71" t="s">
        <v>2002</v>
      </c>
      <c r="D456" s="71" t="s">
        <v>174</v>
      </c>
      <c r="E456" s="63" t="s">
        <v>329</v>
      </c>
      <c r="F456" s="70" t="s">
        <v>1487</v>
      </c>
      <c r="G456" s="70" t="s">
        <v>1465</v>
      </c>
      <c r="H456" s="290" t="s">
        <v>330</v>
      </c>
      <c r="I456" s="72" t="s">
        <v>2141</v>
      </c>
      <c r="J456" s="72" t="s">
        <v>2361</v>
      </c>
      <c r="K456" s="61" t="s">
        <v>2161</v>
      </c>
      <c r="L456" s="72" t="s">
        <v>2358</v>
      </c>
      <c r="M456" s="61" t="s">
        <v>409</v>
      </c>
      <c r="N456" s="61" t="s">
        <v>409</v>
      </c>
      <c r="O456" s="62">
        <v>2020</v>
      </c>
      <c r="P456" s="295">
        <v>249.92000000000002</v>
      </c>
      <c r="Q456" s="141">
        <f t="shared" ref="Q456:Q519" si="15">SUM(S456:AV456)</f>
        <v>0</v>
      </c>
      <c r="R456" s="231">
        <f t="shared" si="14"/>
        <v>0</v>
      </c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0"/>
    </row>
    <row r="457" spans="1:48" s="216" customFormat="1" ht="31.5">
      <c r="A457" s="70">
        <v>453</v>
      </c>
      <c r="B457" s="64" t="s">
        <v>1701</v>
      </c>
      <c r="C457" s="71" t="s">
        <v>2003</v>
      </c>
      <c r="D457" s="71" t="s">
        <v>174</v>
      </c>
      <c r="E457" s="63" t="s">
        <v>329</v>
      </c>
      <c r="F457" s="70" t="s">
        <v>1487</v>
      </c>
      <c r="G457" s="70" t="s">
        <v>1465</v>
      </c>
      <c r="H457" s="290" t="s">
        <v>330</v>
      </c>
      <c r="I457" s="72" t="s">
        <v>2362</v>
      </c>
      <c r="J457" s="72" t="s">
        <v>2363</v>
      </c>
      <c r="K457" s="61" t="s">
        <v>440</v>
      </c>
      <c r="L457" s="72" t="s">
        <v>2364</v>
      </c>
      <c r="M457" s="61" t="s">
        <v>409</v>
      </c>
      <c r="N457" s="61" t="s">
        <v>409</v>
      </c>
      <c r="O457" s="62">
        <v>2020</v>
      </c>
      <c r="P457" s="295">
        <v>249.92000000000002</v>
      </c>
      <c r="Q457" s="141">
        <f t="shared" si="15"/>
        <v>0</v>
      </c>
      <c r="R457" s="231">
        <f t="shared" si="14"/>
        <v>0</v>
      </c>
      <c r="S457" s="20"/>
      <c r="T457" s="20"/>
      <c r="U457" s="20"/>
      <c r="V457" s="20"/>
      <c r="W457" s="20"/>
      <c r="X457" s="20"/>
      <c r="Y457" s="20"/>
      <c r="Z457" s="20"/>
      <c r="AA457" s="20"/>
      <c r="AB457" s="20"/>
      <c r="AC457" s="20"/>
      <c r="AD457" s="20"/>
      <c r="AE457" s="20"/>
      <c r="AF457" s="20"/>
      <c r="AG457" s="20"/>
      <c r="AH457" s="20"/>
      <c r="AI457" s="20"/>
      <c r="AJ457" s="20"/>
      <c r="AK457" s="20"/>
      <c r="AL457" s="20"/>
      <c r="AM457" s="20"/>
      <c r="AN457" s="20"/>
      <c r="AO457" s="20"/>
      <c r="AP457" s="20"/>
      <c r="AQ457" s="20"/>
      <c r="AR457" s="20"/>
      <c r="AS457" s="20"/>
      <c r="AT457" s="20"/>
      <c r="AU457" s="20"/>
      <c r="AV457" s="20"/>
    </row>
    <row r="458" spans="1:48" s="216" customFormat="1" ht="31.5">
      <c r="A458" s="70">
        <v>454</v>
      </c>
      <c r="B458" s="64" t="s">
        <v>1702</v>
      </c>
      <c r="C458" s="71" t="s">
        <v>2004</v>
      </c>
      <c r="D458" s="71" t="s">
        <v>174</v>
      </c>
      <c r="E458" s="63" t="s">
        <v>329</v>
      </c>
      <c r="F458" s="70" t="s">
        <v>1487</v>
      </c>
      <c r="G458" s="70" t="s">
        <v>1465</v>
      </c>
      <c r="H458" s="290" t="s">
        <v>330</v>
      </c>
      <c r="I458" s="72" t="s">
        <v>2365</v>
      </c>
      <c r="J458" s="72" t="s">
        <v>2366</v>
      </c>
      <c r="K458" s="61" t="s">
        <v>440</v>
      </c>
      <c r="L458" s="72" t="s">
        <v>2364</v>
      </c>
      <c r="M458" s="61" t="s">
        <v>409</v>
      </c>
      <c r="N458" s="61" t="s">
        <v>409</v>
      </c>
      <c r="O458" s="62">
        <v>2020</v>
      </c>
      <c r="P458" s="295">
        <v>173.91</v>
      </c>
      <c r="Q458" s="141">
        <f t="shared" si="15"/>
        <v>0</v>
      </c>
      <c r="R458" s="231">
        <f t="shared" si="14"/>
        <v>0</v>
      </c>
      <c r="S458" s="20"/>
      <c r="T458" s="20"/>
      <c r="U458" s="20"/>
      <c r="V458" s="20"/>
      <c r="W458" s="20"/>
      <c r="X458" s="20"/>
      <c r="Y458" s="20"/>
      <c r="Z458" s="20"/>
      <c r="AA458" s="20"/>
      <c r="AB458" s="20"/>
      <c r="AC458" s="20"/>
      <c r="AD458" s="20"/>
      <c r="AE458" s="20"/>
      <c r="AF458" s="20"/>
      <c r="AG458" s="20"/>
      <c r="AH458" s="20"/>
      <c r="AI458" s="20"/>
      <c r="AJ458" s="20"/>
      <c r="AK458" s="20"/>
      <c r="AL458" s="20"/>
      <c r="AM458" s="20"/>
      <c r="AN458" s="20"/>
      <c r="AO458" s="20"/>
      <c r="AP458" s="20"/>
      <c r="AQ458" s="20"/>
      <c r="AR458" s="20"/>
      <c r="AS458" s="20"/>
      <c r="AT458" s="20"/>
      <c r="AU458" s="20"/>
      <c r="AV458" s="20"/>
    </row>
    <row r="459" spans="1:48" s="216" customFormat="1" ht="31.5">
      <c r="A459" s="70">
        <v>455</v>
      </c>
      <c r="B459" s="64" t="s">
        <v>1703</v>
      </c>
      <c r="C459" s="71" t="s">
        <v>2005</v>
      </c>
      <c r="D459" s="71" t="s">
        <v>174</v>
      </c>
      <c r="E459" s="63" t="s">
        <v>329</v>
      </c>
      <c r="F459" s="70" t="s">
        <v>1487</v>
      </c>
      <c r="G459" s="70" t="s">
        <v>1465</v>
      </c>
      <c r="H459" s="290" t="s">
        <v>2491</v>
      </c>
      <c r="I459" s="72" t="s">
        <v>2159</v>
      </c>
      <c r="J459" s="72" t="s">
        <v>2367</v>
      </c>
      <c r="K459" s="61" t="s">
        <v>2161</v>
      </c>
      <c r="L459" s="72" t="s">
        <v>2368</v>
      </c>
      <c r="M459" s="61" t="s">
        <v>409</v>
      </c>
      <c r="N459" s="61" t="s">
        <v>409</v>
      </c>
      <c r="O459" s="62">
        <v>2020</v>
      </c>
      <c r="P459" s="295">
        <v>288.09000000000009</v>
      </c>
      <c r="Q459" s="141">
        <f t="shared" si="15"/>
        <v>0</v>
      </c>
      <c r="R459" s="231">
        <f t="shared" si="14"/>
        <v>0</v>
      </c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0"/>
    </row>
    <row r="460" spans="1:48" s="216" customFormat="1" ht="47.25">
      <c r="A460" s="70">
        <v>456</v>
      </c>
      <c r="B460" s="64" t="s">
        <v>1704</v>
      </c>
      <c r="C460" s="71" t="s">
        <v>2006</v>
      </c>
      <c r="D460" s="71" t="s">
        <v>174</v>
      </c>
      <c r="E460" s="63" t="s">
        <v>329</v>
      </c>
      <c r="F460" s="70" t="s">
        <v>1487</v>
      </c>
      <c r="G460" s="70" t="s">
        <v>1465</v>
      </c>
      <c r="H460" s="290" t="s">
        <v>330</v>
      </c>
      <c r="I460" s="72" t="s">
        <v>2369</v>
      </c>
      <c r="J460" s="72" t="s">
        <v>2370</v>
      </c>
      <c r="K460" s="61" t="s">
        <v>440</v>
      </c>
      <c r="L460" s="72" t="s">
        <v>2371</v>
      </c>
      <c r="M460" s="61" t="s">
        <v>409</v>
      </c>
      <c r="N460" s="61" t="s">
        <v>409</v>
      </c>
      <c r="O460" s="62">
        <v>2020</v>
      </c>
      <c r="P460" s="295">
        <v>358.71000000000004</v>
      </c>
      <c r="Q460" s="141">
        <f t="shared" si="15"/>
        <v>0</v>
      </c>
      <c r="R460" s="231">
        <f t="shared" si="14"/>
        <v>0</v>
      </c>
      <c r="S460" s="20"/>
      <c r="T460" s="20"/>
      <c r="U460" s="20"/>
      <c r="V460" s="20"/>
      <c r="W460" s="20"/>
      <c r="X460" s="20"/>
      <c r="Y460" s="20"/>
      <c r="Z460" s="20"/>
      <c r="AA460" s="20"/>
      <c r="AB460" s="20"/>
      <c r="AC460" s="20"/>
      <c r="AD460" s="20"/>
      <c r="AE460" s="20"/>
      <c r="AF460" s="20"/>
      <c r="AG460" s="20"/>
      <c r="AH460" s="20"/>
      <c r="AI460" s="20"/>
      <c r="AJ460" s="20"/>
      <c r="AK460" s="20"/>
      <c r="AL460" s="20"/>
      <c r="AM460" s="20"/>
      <c r="AN460" s="20"/>
      <c r="AO460" s="20"/>
      <c r="AP460" s="20"/>
      <c r="AQ460" s="20"/>
      <c r="AR460" s="20"/>
      <c r="AS460" s="20"/>
      <c r="AT460" s="20"/>
      <c r="AU460" s="20"/>
      <c r="AV460" s="20"/>
    </row>
    <row r="461" spans="1:48" s="216" customFormat="1" ht="31.5">
      <c r="A461" s="70">
        <v>457</v>
      </c>
      <c r="B461" s="64" t="s">
        <v>1705</v>
      </c>
      <c r="C461" s="71" t="s">
        <v>2007</v>
      </c>
      <c r="D461" s="71" t="s">
        <v>174</v>
      </c>
      <c r="E461" s="63" t="s">
        <v>329</v>
      </c>
      <c r="F461" s="70" t="s">
        <v>1487</v>
      </c>
      <c r="G461" s="70" t="s">
        <v>1465</v>
      </c>
      <c r="H461" s="290" t="s">
        <v>2491</v>
      </c>
      <c r="I461" s="72" t="s">
        <v>2372</v>
      </c>
      <c r="J461" s="72" t="s">
        <v>2373</v>
      </c>
      <c r="K461" s="61" t="s">
        <v>2161</v>
      </c>
      <c r="L461" s="72" t="s">
        <v>2368</v>
      </c>
      <c r="M461" s="61" t="s">
        <v>409</v>
      </c>
      <c r="N461" s="61" t="s">
        <v>409</v>
      </c>
      <c r="O461" s="62">
        <v>2020</v>
      </c>
      <c r="P461" s="295">
        <v>358.71000000000004</v>
      </c>
      <c r="Q461" s="141">
        <f t="shared" si="15"/>
        <v>0</v>
      </c>
      <c r="R461" s="231">
        <f t="shared" si="14"/>
        <v>0</v>
      </c>
      <c r="S461" s="20"/>
      <c r="T461" s="20"/>
      <c r="U461" s="20"/>
      <c r="V461" s="20"/>
      <c r="W461" s="20"/>
      <c r="X461" s="20"/>
      <c r="Y461" s="20"/>
      <c r="Z461" s="20"/>
      <c r="AA461" s="20"/>
      <c r="AB461" s="20"/>
      <c r="AC461" s="20"/>
      <c r="AD461" s="20"/>
      <c r="AE461" s="20"/>
      <c r="AF461" s="20"/>
      <c r="AG461" s="20"/>
      <c r="AH461" s="20"/>
      <c r="AI461" s="20"/>
      <c r="AJ461" s="20"/>
      <c r="AK461" s="20"/>
      <c r="AL461" s="20"/>
      <c r="AM461" s="20"/>
      <c r="AN461" s="20"/>
      <c r="AO461" s="20"/>
      <c r="AP461" s="20"/>
      <c r="AQ461" s="20"/>
      <c r="AR461" s="20"/>
      <c r="AS461" s="20"/>
      <c r="AT461" s="20"/>
      <c r="AU461" s="20"/>
      <c r="AV461" s="20"/>
    </row>
    <row r="462" spans="1:48" s="216" customFormat="1" ht="31.5">
      <c r="A462" s="70">
        <v>458</v>
      </c>
      <c r="B462" s="64" t="s">
        <v>1706</v>
      </c>
      <c r="C462" s="71" t="s">
        <v>2008</v>
      </c>
      <c r="D462" s="71" t="s">
        <v>174</v>
      </c>
      <c r="E462" s="63" t="s">
        <v>329</v>
      </c>
      <c r="F462" s="70" t="s">
        <v>1487</v>
      </c>
      <c r="G462" s="70" t="s">
        <v>1465</v>
      </c>
      <c r="H462" s="290" t="s">
        <v>2491</v>
      </c>
      <c r="I462" s="72" t="s">
        <v>2159</v>
      </c>
      <c r="J462" s="72" t="s">
        <v>2374</v>
      </c>
      <c r="K462" s="61" t="s">
        <v>2161</v>
      </c>
      <c r="L462" s="72" t="s">
        <v>2368</v>
      </c>
      <c r="M462" s="61" t="s">
        <v>409</v>
      </c>
      <c r="N462" s="61" t="s">
        <v>409</v>
      </c>
      <c r="O462" s="62">
        <v>2020</v>
      </c>
      <c r="P462" s="295">
        <v>173.91</v>
      </c>
      <c r="Q462" s="141">
        <f t="shared" si="15"/>
        <v>0</v>
      </c>
      <c r="R462" s="231">
        <f t="shared" si="14"/>
        <v>0</v>
      </c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0"/>
    </row>
    <row r="463" spans="1:48" s="216" customFormat="1" ht="78.75">
      <c r="A463" s="70">
        <v>459</v>
      </c>
      <c r="B463" s="64" t="s">
        <v>1707</v>
      </c>
      <c r="C463" s="71" t="s">
        <v>2009</v>
      </c>
      <c r="D463" s="71" t="s">
        <v>174</v>
      </c>
      <c r="E463" s="63" t="s">
        <v>329</v>
      </c>
      <c r="F463" s="70" t="s">
        <v>1487</v>
      </c>
      <c r="G463" s="70" t="s">
        <v>1465</v>
      </c>
      <c r="H463" s="290" t="s">
        <v>330</v>
      </c>
      <c r="I463" s="72" t="s">
        <v>2375</v>
      </c>
      <c r="J463" s="72" t="s">
        <v>2376</v>
      </c>
      <c r="K463" s="61" t="s">
        <v>440</v>
      </c>
      <c r="L463" s="72" t="s">
        <v>2377</v>
      </c>
      <c r="M463" s="61" t="s">
        <v>409</v>
      </c>
      <c r="N463" s="61" t="s">
        <v>409</v>
      </c>
      <c r="O463" s="62">
        <v>2020</v>
      </c>
      <c r="P463" s="295">
        <v>249.92000000000002</v>
      </c>
      <c r="Q463" s="141">
        <f t="shared" si="15"/>
        <v>0</v>
      </c>
      <c r="R463" s="231">
        <f t="shared" si="14"/>
        <v>0</v>
      </c>
      <c r="S463" s="20"/>
      <c r="T463" s="20"/>
      <c r="U463" s="20"/>
      <c r="V463" s="20"/>
      <c r="W463" s="20"/>
      <c r="X463" s="20"/>
      <c r="Y463" s="20"/>
      <c r="Z463" s="20"/>
      <c r="AA463" s="20"/>
      <c r="AB463" s="20"/>
      <c r="AC463" s="20"/>
      <c r="AD463" s="20"/>
      <c r="AE463" s="20"/>
      <c r="AF463" s="20"/>
      <c r="AG463" s="20"/>
      <c r="AH463" s="20"/>
      <c r="AI463" s="20"/>
      <c r="AJ463" s="20"/>
      <c r="AK463" s="20"/>
      <c r="AL463" s="20"/>
      <c r="AM463" s="20"/>
      <c r="AN463" s="20"/>
      <c r="AO463" s="20"/>
      <c r="AP463" s="20"/>
      <c r="AQ463" s="20"/>
      <c r="AR463" s="20"/>
      <c r="AS463" s="20"/>
      <c r="AT463" s="20"/>
      <c r="AU463" s="20"/>
      <c r="AV463" s="20"/>
    </row>
    <row r="464" spans="1:48" s="216" customFormat="1" ht="47.25">
      <c r="A464" s="70">
        <v>460</v>
      </c>
      <c r="B464" s="64" t="s">
        <v>1708</v>
      </c>
      <c r="C464" s="71" t="s">
        <v>2010</v>
      </c>
      <c r="D464" s="71" t="s">
        <v>174</v>
      </c>
      <c r="E464" s="63" t="s">
        <v>329</v>
      </c>
      <c r="F464" s="70" t="s">
        <v>1487</v>
      </c>
      <c r="G464" s="70" t="s">
        <v>1465</v>
      </c>
      <c r="H464" s="290" t="s">
        <v>330</v>
      </c>
      <c r="I464" s="72" t="s">
        <v>360</v>
      </c>
      <c r="J464" s="72" t="s">
        <v>2378</v>
      </c>
      <c r="K464" s="61" t="s">
        <v>440</v>
      </c>
      <c r="L464" s="72" t="s">
        <v>2379</v>
      </c>
      <c r="M464" s="61" t="s">
        <v>409</v>
      </c>
      <c r="N464" s="61" t="s">
        <v>409</v>
      </c>
      <c r="O464" s="62">
        <v>2020</v>
      </c>
      <c r="P464" s="295">
        <v>489.06000000000006</v>
      </c>
      <c r="Q464" s="141">
        <f t="shared" si="15"/>
        <v>0</v>
      </c>
      <c r="R464" s="231">
        <f t="shared" si="14"/>
        <v>0</v>
      </c>
      <c r="S464" s="20"/>
      <c r="T464" s="20"/>
      <c r="U464" s="20"/>
      <c r="V464" s="20"/>
      <c r="W464" s="20"/>
      <c r="X464" s="20"/>
      <c r="Y464" s="20"/>
      <c r="Z464" s="20"/>
      <c r="AA464" s="20"/>
      <c r="AB464" s="20"/>
      <c r="AC464" s="20"/>
      <c r="AD464" s="20"/>
      <c r="AE464" s="20"/>
      <c r="AF464" s="20"/>
      <c r="AG464" s="20"/>
      <c r="AH464" s="20"/>
      <c r="AI464" s="20"/>
      <c r="AJ464" s="20"/>
      <c r="AK464" s="20"/>
      <c r="AL464" s="20"/>
      <c r="AM464" s="20"/>
      <c r="AN464" s="20"/>
      <c r="AO464" s="20"/>
      <c r="AP464" s="20"/>
      <c r="AQ464" s="20"/>
      <c r="AR464" s="20"/>
      <c r="AS464" s="20"/>
      <c r="AT464" s="20"/>
      <c r="AU464" s="20"/>
      <c r="AV464" s="20"/>
    </row>
    <row r="465" spans="1:48" s="216" customFormat="1" ht="47.25">
      <c r="A465" s="70">
        <v>461</v>
      </c>
      <c r="B465" s="64" t="s">
        <v>1709</v>
      </c>
      <c r="C465" s="71" t="s">
        <v>2011</v>
      </c>
      <c r="D465" s="71" t="s">
        <v>174</v>
      </c>
      <c r="E465" s="63" t="s">
        <v>329</v>
      </c>
      <c r="F465" s="70" t="s">
        <v>1487</v>
      </c>
      <c r="G465" s="70" t="s">
        <v>1465</v>
      </c>
      <c r="H465" s="290" t="s">
        <v>330</v>
      </c>
      <c r="I465" s="72" t="s">
        <v>2380</v>
      </c>
      <c r="J465" s="72" t="s">
        <v>2381</v>
      </c>
      <c r="K465" s="61" t="s">
        <v>440</v>
      </c>
      <c r="L465" s="72" t="s">
        <v>2379</v>
      </c>
      <c r="M465" s="61" t="s">
        <v>409</v>
      </c>
      <c r="N465" s="61" t="s">
        <v>409</v>
      </c>
      <c r="O465" s="62">
        <v>2020</v>
      </c>
      <c r="P465" s="295">
        <v>489.06000000000006</v>
      </c>
      <c r="Q465" s="141">
        <f t="shared" si="15"/>
        <v>0</v>
      </c>
      <c r="R465" s="231">
        <f t="shared" si="14"/>
        <v>0</v>
      </c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0"/>
    </row>
    <row r="466" spans="1:48" s="216" customFormat="1" ht="31.5">
      <c r="A466" s="83">
        <v>462</v>
      </c>
      <c r="B466" s="66" t="s">
        <v>1710</v>
      </c>
      <c r="C466" s="75" t="s">
        <v>2012</v>
      </c>
      <c r="D466" s="75" t="s">
        <v>174</v>
      </c>
      <c r="E466" s="77" t="s">
        <v>329</v>
      </c>
      <c r="F466" s="83" t="s">
        <v>1487</v>
      </c>
      <c r="G466" s="83"/>
      <c r="H466" s="286" t="s">
        <v>330</v>
      </c>
      <c r="I466" s="78" t="s">
        <v>2382</v>
      </c>
      <c r="J466" s="78" t="s">
        <v>2383</v>
      </c>
      <c r="K466" s="79" t="s">
        <v>440</v>
      </c>
      <c r="L466" s="78" t="s">
        <v>2132</v>
      </c>
      <c r="M466" s="79" t="s">
        <v>409</v>
      </c>
      <c r="N466" s="79" t="s">
        <v>409</v>
      </c>
      <c r="O466" s="76">
        <v>2018</v>
      </c>
      <c r="P466" s="124">
        <v>85.91</v>
      </c>
      <c r="Q466" s="126">
        <f t="shared" si="15"/>
        <v>0</v>
      </c>
      <c r="R466" s="221">
        <f t="shared" si="14"/>
        <v>0</v>
      </c>
      <c r="S466" s="20"/>
      <c r="T466" s="20"/>
      <c r="U466" s="20"/>
      <c r="V466" s="20"/>
      <c r="W466" s="20"/>
      <c r="X466" s="20"/>
      <c r="Y466" s="20"/>
      <c r="Z466" s="20"/>
      <c r="AA466" s="20"/>
      <c r="AB466" s="20"/>
      <c r="AC466" s="20"/>
      <c r="AD466" s="20"/>
      <c r="AE466" s="20"/>
      <c r="AF466" s="20"/>
      <c r="AG466" s="20"/>
      <c r="AH466" s="20"/>
      <c r="AI466" s="20"/>
      <c r="AJ466" s="20"/>
      <c r="AK466" s="20"/>
      <c r="AL466" s="20"/>
      <c r="AM466" s="20"/>
      <c r="AN466" s="20"/>
      <c r="AO466" s="20"/>
      <c r="AP466" s="20"/>
      <c r="AQ466" s="20"/>
      <c r="AR466" s="20"/>
      <c r="AS466" s="20"/>
      <c r="AT466" s="20"/>
      <c r="AU466" s="20"/>
      <c r="AV466" s="20"/>
    </row>
    <row r="467" spans="1:48" s="216" customFormat="1" ht="47.25">
      <c r="A467" s="83">
        <v>463</v>
      </c>
      <c r="B467" s="66" t="s">
        <v>1711</v>
      </c>
      <c r="C467" s="75" t="s">
        <v>2013</v>
      </c>
      <c r="D467" s="75" t="s">
        <v>174</v>
      </c>
      <c r="E467" s="77" t="s">
        <v>329</v>
      </c>
      <c r="F467" s="83" t="s">
        <v>1487</v>
      </c>
      <c r="G467" s="83"/>
      <c r="H467" s="286" t="s">
        <v>330</v>
      </c>
      <c r="I467" s="78" t="s">
        <v>2384</v>
      </c>
      <c r="J467" s="78" t="s">
        <v>2385</v>
      </c>
      <c r="K467" s="79" t="s">
        <v>440</v>
      </c>
      <c r="L467" s="78" t="s">
        <v>2132</v>
      </c>
      <c r="M467" s="79" t="s">
        <v>409</v>
      </c>
      <c r="N467" s="79" t="s">
        <v>409</v>
      </c>
      <c r="O467" s="76">
        <v>2018</v>
      </c>
      <c r="P467" s="124">
        <v>85.91</v>
      </c>
      <c r="Q467" s="126">
        <f t="shared" si="15"/>
        <v>0</v>
      </c>
      <c r="R467" s="221">
        <f t="shared" si="14"/>
        <v>0</v>
      </c>
      <c r="S467" s="20"/>
      <c r="T467" s="20"/>
      <c r="U467" s="20"/>
      <c r="V467" s="20"/>
      <c r="W467" s="20"/>
      <c r="X467" s="20"/>
      <c r="Y467" s="20"/>
      <c r="Z467" s="20"/>
      <c r="AA467" s="20"/>
      <c r="AB467" s="20"/>
      <c r="AC467" s="20"/>
      <c r="AD467" s="20"/>
      <c r="AE467" s="20"/>
      <c r="AF467" s="20"/>
      <c r="AG467" s="20"/>
      <c r="AH467" s="20"/>
      <c r="AI467" s="20"/>
      <c r="AJ467" s="20"/>
      <c r="AK467" s="20"/>
      <c r="AL467" s="20"/>
      <c r="AM467" s="20"/>
      <c r="AN467" s="20"/>
      <c r="AO467" s="20"/>
      <c r="AP467" s="20"/>
      <c r="AQ467" s="20"/>
      <c r="AR467" s="20"/>
      <c r="AS467" s="20"/>
      <c r="AT467" s="20"/>
      <c r="AU467" s="20"/>
      <c r="AV467" s="20"/>
    </row>
    <row r="468" spans="1:48" s="216" customFormat="1" ht="31.5">
      <c r="A468" s="83">
        <v>464</v>
      </c>
      <c r="B468" s="66" t="s">
        <v>1712</v>
      </c>
      <c r="C468" s="75" t="s">
        <v>2014</v>
      </c>
      <c r="D468" s="75" t="s">
        <v>174</v>
      </c>
      <c r="E468" s="77" t="s">
        <v>329</v>
      </c>
      <c r="F468" s="83" t="s">
        <v>1487</v>
      </c>
      <c r="G468" s="83"/>
      <c r="H468" s="286" t="s">
        <v>330</v>
      </c>
      <c r="I468" s="78" t="s">
        <v>2386</v>
      </c>
      <c r="J468" s="78" t="s">
        <v>2387</v>
      </c>
      <c r="K468" s="79" t="s">
        <v>440</v>
      </c>
      <c r="L468" s="78" t="s">
        <v>2132</v>
      </c>
      <c r="M468" s="79" t="s">
        <v>409</v>
      </c>
      <c r="N468" s="79" t="s">
        <v>409</v>
      </c>
      <c r="O468" s="76">
        <v>2021</v>
      </c>
      <c r="P468" s="124">
        <v>85.91</v>
      </c>
      <c r="Q468" s="126">
        <f t="shared" si="15"/>
        <v>0</v>
      </c>
      <c r="R468" s="221">
        <f t="shared" si="14"/>
        <v>0</v>
      </c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20"/>
      <c r="AO468" s="20"/>
      <c r="AP468" s="20"/>
      <c r="AQ468" s="20"/>
      <c r="AR468" s="20"/>
      <c r="AS468" s="20"/>
      <c r="AT468" s="20"/>
      <c r="AU468" s="20"/>
      <c r="AV468" s="20"/>
    </row>
    <row r="469" spans="1:48" s="216" customFormat="1" ht="31.5">
      <c r="A469" s="83">
        <v>465</v>
      </c>
      <c r="B469" s="66" t="s">
        <v>1713</v>
      </c>
      <c r="C469" s="75" t="s">
        <v>2015</v>
      </c>
      <c r="D469" s="75" t="s">
        <v>174</v>
      </c>
      <c r="E469" s="77" t="s">
        <v>329</v>
      </c>
      <c r="F469" s="83" t="s">
        <v>1487</v>
      </c>
      <c r="G469" s="83"/>
      <c r="H469" s="286" t="s">
        <v>330</v>
      </c>
      <c r="I469" s="78" t="s">
        <v>2386</v>
      </c>
      <c r="J469" s="78" t="s">
        <v>2388</v>
      </c>
      <c r="K469" s="79" t="s">
        <v>440</v>
      </c>
      <c r="L469" s="78" t="s">
        <v>2132</v>
      </c>
      <c r="M469" s="79" t="s">
        <v>409</v>
      </c>
      <c r="N469" s="79" t="s">
        <v>409</v>
      </c>
      <c r="O469" s="76">
        <v>2018</v>
      </c>
      <c r="P469" s="124">
        <v>85.91</v>
      </c>
      <c r="Q469" s="126">
        <f t="shared" si="15"/>
        <v>0</v>
      </c>
      <c r="R469" s="221">
        <f t="shared" si="14"/>
        <v>0</v>
      </c>
      <c r="S469" s="20"/>
      <c r="T469" s="20"/>
      <c r="U469" s="20"/>
      <c r="V469" s="20"/>
      <c r="W469" s="20"/>
      <c r="X469" s="20"/>
      <c r="Y469" s="20"/>
      <c r="Z469" s="20"/>
      <c r="AA469" s="20"/>
      <c r="AB469" s="20"/>
      <c r="AC469" s="20"/>
      <c r="AD469" s="20"/>
      <c r="AE469" s="20"/>
      <c r="AF469" s="20"/>
      <c r="AG469" s="20"/>
      <c r="AH469" s="20"/>
      <c r="AI469" s="20"/>
      <c r="AJ469" s="20"/>
      <c r="AK469" s="20"/>
      <c r="AL469" s="20"/>
      <c r="AM469" s="20"/>
      <c r="AN469" s="20"/>
      <c r="AO469" s="20"/>
      <c r="AP469" s="20"/>
      <c r="AQ469" s="20"/>
      <c r="AR469" s="20"/>
      <c r="AS469" s="20"/>
      <c r="AT469" s="20"/>
      <c r="AU469" s="20"/>
      <c r="AV469" s="20"/>
    </row>
    <row r="470" spans="1:48" s="216" customFormat="1" ht="31.5">
      <c r="A470" s="83">
        <v>466</v>
      </c>
      <c r="B470" s="66" t="s">
        <v>1714</v>
      </c>
      <c r="C470" s="75" t="s">
        <v>2016</v>
      </c>
      <c r="D470" s="75" t="s">
        <v>174</v>
      </c>
      <c r="E470" s="77" t="s">
        <v>329</v>
      </c>
      <c r="F470" s="83" t="s">
        <v>1487</v>
      </c>
      <c r="G470" s="83"/>
      <c r="H470" s="286" t="s">
        <v>330</v>
      </c>
      <c r="I470" s="78" t="s">
        <v>2135</v>
      </c>
      <c r="J470" s="78" t="s">
        <v>2389</v>
      </c>
      <c r="K470" s="79" t="s">
        <v>440</v>
      </c>
      <c r="L470" s="78" t="s">
        <v>2137</v>
      </c>
      <c r="M470" s="79" t="s">
        <v>409</v>
      </c>
      <c r="N470" s="79" t="s">
        <v>409</v>
      </c>
      <c r="O470" s="76">
        <v>2018</v>
      </c>
      <c r="P470" s="124">
        <v>193.49</v>
      </c>
      <c r="Q470" s="126">
        <f t="shared" si="15"/>
        <v>0</v>
      </c>
      <c r="R470" s="221">
        <f t="shared" si="14"/>
        <v>0</v>
      </c>
      <c r="S470" s="20"/>
      <c r="T470" s="20"/>
      <c r="U470" s="20"/>
      <c r="V470" s="20"/>
      <c r="W470" s="20"/>
      <c r="X470" s="20"/>
      <c r="Y470" s="20"/>
      <c r="Z470" s="20"/>
      <c r="AA470" s="20"/>
      <c r="AB470" s="20"/>
      <c r="AC470" s="20"/>
      <c r="AD470" s="20"/>
      <c r="AE470" s="20"/>
      <c r="AF470" s="20"/>
      <c r="AG470" s="20"/>
      <c r="AH470" s="20"/>
      <c r="AI470" s="20"/>
      <c r="AJ470" s="20"/>
      <c r="AK470" s="20"/>
      <c r="AL470" s="20"/>
      <c r="AM470" s="20"/>
      <c r="AN470" s="20"/>
      <c r="AO470" s="20"/>
      <c r="AP470" s="20"/>
      <c r="AQ470" s="20"/>
      <c r="AR470" s="20"/>
      <c r="AS470" s="20"/>
      <c r="AT470" s="20"/>
      <c r="AU470" s="20"/>
      <c r="AV470" s="20"/>
    </row>
    <row r="471" spans="1:48" s="216" customFormat="1" ht="47.25">
      <c r="A471" s="83">
        <v>467</v>
      </c>
      <c r="B471" s="66" t="s">
        <v>1715</v>
      </c>
      <c r="C471" s="75" t="s">
        <v>2017</v>
      </c>
      <c r="D471" s="75" t="s">
        <v>174</v>
      </c>
      <c r="E471" s="77" t="s">
        <v>329</v>
      </c>
      <c r="F471" s="83" t="s">
        <v>1487</v>
      </c>
      <c r="G471" s="83"/>
      <c r="H471" s="286" t="s">
        <v>330</v>
      </c>
      <c r="I471" s="78" t="s">
        <v>2135</v>
      </c>
      <c r="J471" s="78" t="s">
        <v>2390</v>
      </c>
      <c r="K471" s="79" t="s">
        <v>440</v>
      </c>
      <c r="L471" s="78" t="s">
        <v>2137</v>
      </c>
      <c r="M471" s="79" t="s">
        <v>409</v>
      </c>
      <c r="N471" s="79" t="s">
        <v>409</v>
      </c>
      <c r="O471" s="76">
        <v>2018</v>
      </c>
      <c r="P471" s="124">
        <v>193.49</v>
      </c>
      <c r="Q471" s="126">
        <f t="shared" si="15"/>
        <v>0</v>
      </c>
      <c r="R471" s="221">
        <f t="shared" si="14"/>
        <v>0</v>
      </c>
      <c r="S471" s="20"/>
      <c r="T471" s="20"/>
      <c r="U471" s="20"/>
      <c r="V471" s="20"/>
      <c r="W471" s="20"/>
      <c r="X471" s="20"/>
      <c r="Y471" s="20"/>
      <c r="Z471" s="20"/>
      <c r="AA471" s="20"/>
      <c r="AB471" s="20"/>
      <c r="AC471" s="20"/>
      <c r="AD471" s="20"/>
      <c r="AE471" s="20"/>
      <c r="AF471" s="20"/>
      <c r="AG471" s="20"/>
      <c r="AH471" s="20"/>
      <c r="AI471" s="20"/>
      <c r="AJ471" s="20"/>
      <c r="AK471" s="20"/>
      <c r="AL471" s="20"/>
      <c r="AM471" s="20"/>
      <c r="AN471" s="20"/>
      <c r="AO471" s="20"/>
      <c r="AP471" s="20"/>
      <c r="AQ471" s="20"/>
      <c r="AR471" s="20"/>
      <c r="AS471" s="20"/>
      <c r="AT471" s="20"/>
      <c r="AU471" s="20"/>
      <c r="AV471" s="20"/>
    </row>
    <row r="472" spans="1:48" s="216" customFormat="1" ht="47.25">
      <c r="A472" s="83">
        <v>468</v>
      </c>
      <c r="B472" s="66" t="s">
        <v>1716</v>
      </c>
      <c r="C472" s="75" t="s">
        <v>2018</v>
      </c>
      <c r="D472" s="75" t="s">
        <v>174</v>
      </c>
      <c r="E472" s="77" t="s">
        <v>329</v>
      </c>
      <c r="F472" s="83" t="s">
        <v>1487</v>
      </c>
      <c r="G472" s="83"/>
      <c r="H472" s="286" t="s">
        <v>330</v>
      </c>
      <c r="I472" s="78" t="s">
        <v>2135</v>
      </c>
      <c r="J472" s="78" t="s">
        <v>2391</v>
      </c>
      <c r="K472" s="79" t="s">
        <v>440</v>
      </c>
      <c r="L472" s="78" t="s">
        <v>2137</v>
      </c>
      <c r="M472" s="79" t="s">
        <v>409</v>
      </c>
      <c r="N472" s="79" t="s">
        <v>409</v>
      </c>
      <c r="O472" s="76">
        <v>2018</v>
      </c>
      <c r="P472" s="124">
        <v>193.49</v>
      </c>
      <c r="Q472" s="126">
        <f t="shared" si="15"/>
        <v>0</v>
      </c>
      <c r="R472" s="221">
        <f t="shared" si="14"/>
        <v>0</v>
      </c>
      <c r="S472" s="20"/>
      <c r="T472" s="20"/>
      <c r="U472" s="20"/>
      <c r="V472" s="20"/>
      <c r="W472" s="20"/>
      <c r="X472" s="20"/>
      <c r="Y472" s="20"/>
      <c r="Z472" s="20"/>
      <c r="AA472" s="20"/>
      <c r="AB472" s="20"/>
      <c r="AC472" s="20"/>
      <c r="AD472" s="20"/>
      <c r="AE472" s="20"/>
      <c r="AF472" s="20"/>
      <c r="AG472" s="20"/>
      <c r="AH472" s="20"/>
      <c r="AI472" s="20"/>
      <c r="AJ472" s="20"/>
      <c r="AK472" s="20"/>
      <c r="AL472" s="20"/>
      <c r="AM472" s="20"/>
      <c r="AN472" s="20"/>
      <c r="AO472" s="20"/>
      <c r="AP472" s="20"/>
      <c r="AQ472" s="20"/>
      <c r="AR472" s="20"/>
      <c r="AS472" s="20"/>
      <c r="AT472" s="20"/>
      <c r="AU472" s="20"/>
      <c r="AV472" s="20"/>
    </row>
    <row r="473" spans="1:48" s="216" customFormat="1" ht="31.5">
      <c r="A473" s="83">
        <v>469</v>
      </c>
      <c r="B473" s="66" t="s">
        <v>1717</v>
      </c>
      <c r="C473" s="75" t="s">
        <v>2019</v>
      </c>
      <c r="D473" s="75" t="s">
        <v>174</v>
      </c>
      <c r="E473" s="77" t="s">
        <v>329</v>
      </c>
      <c r="F473" s="83" t="s">
        <v>1487</v>
      </c>
      <c r="G473" s="83"/>
      <c r="H473" s="286" t="s">
        <v>330</v>
      </c>
      <c r="I473" s="78" t="s">
        <v>2135</v>
      </c>
      <c r="J473" s="78" t="s">
        <v>2392</v>
      </c>
      <c r="K473" s="79" t="s">
        <v>440</v>
      </c>
      <c r="L473" s="78" t="s">
        <v>2137</v>
      </c>
      <c r="M473" s="79" t="s">
        <v>409</v>
      </c>
      <c r="N473" s="79" t="s">
        <v>409</v>
      </c>
      <c r="O473" s="76">
        <v>2021</v>
      </c>
      <c r="P473" s="124">
        <v>193.49</v>
      </c>
      <c r="Q473" s="126">
        <f t="shared" si="15"/>
        <v>0</v>
      </c>
      <c r="R473" s="221">
        <f t="shared" si="14"/>
        <v>0</v>
      </c>
      <c r="S473" s="20"/>
      <c r="T473" s="20"/>
      <c r="U473" s="20"/>
      <c r="V473" s="20"/>
      <c r="W473" s="20"/>
      <c r="X473" s="20"/>
      <c r="Y473" s="20"/>
      <c r="Z473" s="20"/>
      <c r="AA473" s="20"/>
      <c r="AB473" s="20"/>
      <c r="AC473" s="20"/>
      <c r="AD473" s="20"/>
      <c r="AE473" s="20"/>
      <c r="AF473" s="20"/>
      <c r="AG473" s="20"/>
      <c r="AH473" s="20"/>
      <c r="AI473" s="20"/>
      <c r="AJ473" s="20"/>
      <c r="AK473" s="20"/>
      <c r="AL473" s="20"/>
      <c r="AM473" s="20"/>
      <c r="AN473" s="20"/>
      <c r="AO473" s="20"/>
      <c r="AP473" s="20"/>
      <c r="AQ473" s="20"/>
      <c r="AR473" s="20"/>
      <c r="AS473" s="20"/>
      <c r="AT473" s="20"/>
      <c r="AU473" s="20"/>
      <c r="AV473" s="20"/>
    </row>
    <row r="474" spans="1:48" s="216" customFormat="1" ht="31.5">
      <c r="A474" s="83">
        <v>470</v>
      </c>
      <c r="B474" s="66" t="s">
        <v>1718</v>
      </c>
      <c r="C474" s="75" t="s">
        <v>2020</v>
      </c>
      <c r="D474" s="75" t="s">
        <v>174</v>
      </c>
      <c r="E474" s="77" t="s">
        <v>329</v>
      </c>
      <c r="F474" s="83" t="s">
        <v>1487</v>
      </c>
      <c r="G474" s="83"/>
      <c r="H474" s="286" t="s">
        <v>330</v>
      </c>
      <c r="I474" s="78" t="s">
        <v>2135</v>
      </c>
      <c r="J474" s="78" t="s">
        <v>2393</v>
      </c>
      <c r="K474" s="79" t="s">
        <v>440</v>
      </c>
      <c r="L474" s="292" t="s">
        <v>2137</v>
      </c>
      <c r="M474" s="79" t="s">
        <v>409</v>
      </c>
      <c r="N474" s="79" t="s">
        <v>409</v>
      </c>
      <c r="O474" s="76">
        <v>2021</v>
      </c>
      <c r="P474" s="124">
        <v>521.73</v>
      </c>
      <c r="Q474" s="126">
        <f t="shared" si="15"/>
        <v>0</v>
      </c>
      <c r="R474" s="221">
        <f t="shared" si="14"/>
        <v>0</v>
      </c>
      <c r="S474" s="20"/>
      <c r="T474" s="20"/>
      <c r="U474" s="20"/>
      <c r="V474" s="20"/>
      <c r="W474" s="20"/>
      <c r="X474" s="20"/>
      <c r="Y474" s="20"/>
      <c r="Z474" s="20"/>
      <c r="AA474" s="20"/>
      <c r="AB474" s="20"/>
      <c r="AC474" s="20"/>
      <c r="AD474" s="20"/>
      <c r="AE474" s="20"/>
      <c r="AF474" s="20"/>
      <c r="AG474" s="20"/>
      <c r="AH474" s="20"/>
      <c r="AI474" s="20"/>
      <c r="AJ474" s="20"/>
      <c r="AK474" s="20"/>
      <c r="AL474" s="20"/>
      <c r="AM474" s="20"/>
      <c r="AN474" s="20"/>
      <c r="AO474" s="20"/>
      <c r="AP474" s="20"/>
      <c r="AQ474" s="20"/>
      <c r="AR474" s="20"/>
      <c r="AS474" s="20"/>
      <c r="AT474" s="20"/>
      <c r="AU474" s="20"/>
      <c r="AV474" s="20"/>
    </row>
    <row r="475" spans="1:48" s="216" customFormat="1" ht="31.5">
      <c r="A475" s="70">
        <v>471</v>
      </c>
      <c r="B475" s="64" t="s">
        <v>1719</v>
      </c>
      <c r="C475" s="71" t="s">
        <v>2021</v>
      </c>
      <c r="D475" s="71" t="s">
        <v>174</v>
      </c>
      <c r="E475" s="63" t="s">
        <v>329</v>
      </c>
      <c r="F475" s="70" t="s">
        <v>1487</v>
      </c>
      <c r="G475" s="70" t="s">
        <v>1465</v>
      </c>
      <c r="H475" s="290" t="s">
        <v>330</v>
      </c>
      <c r="I475" s="72" t="s">
        <v>2141</v>
      </c>
      <c r="J475" s="72" t="s">
        <v>2394</v>
      </c>
      <c r="K475" s="61" t="s">
        <v>2161</v>
      </c>
      <c r="L475" s="72" t="s">
        <v>2145</v>
      </c>
      <c r="M475" s="61" t="s">
        <v>409</v>
      </c>
      <c r="N475" s="61" t="s">
        <v>409</v>
      </c>
      <c r="O475" s="62">
        <v>2021</v>
      </c>
      <c r="P475" s="295">
        <v>249.92000000000002</v>
      </c>
      <c r="Q475" s="141">
        <f t="shared" si="15"/>
        <v>0</v>
      </c>
      <c r="R475" s="231">
        <f t="shared" si="14"/>
        <v>0</v>
      </c>
      <c r="S475" s="20"/>
      <c r="T475" s="20"/>
      <c r="U475" s="20"/>
      <c r="V475" s="20"/>
      <c r="W475" s="20"/>
      <c r="X475" s="20"/>
      <c r="Y475" s="20"/>
      <c r="Z475" s="20"/>
      <c r="AA475" s="20"/>
      <c r="AB475" s="20"/>
      <c r="AC475" s="20"/>
      <c r="AD475" s="20"/>
      <c r="AE475" s="20"/>
      <c r="AF475" s="20"/>
      <c r="AG475" s="20"/>
      <c r="AH475" s="20"/>
      <c r="AI475" s="20"/>
      <c r="AJ475" s="20"/>
      <c r="AK475" s="20"/>
      <c r="AL475" s="20"/>
      <c r="AM475" s="20"/>
      <c r="AN475" s="20"/>
      <c r="AO475" s="20"/>
      <c r="AP475" s="20"/>
      <c r="AQ475" s="20"/>
      <c r="AR475" s="20"/>
      <c r="AS475" s="20"/>
      <c r="AT475" s="20"/>
      <c r="AU475" s="20"/>
      <c r="AV475" s="20"/>
    </row>
    <row r="476" spans="1:48" s="216" customFormat="1" ht="31.5">
      <c r="A476" s="70">
        <v>472</v>
      </c>
      <c r="B476" s="64" t="s">
        <v>1720</v>
      </c>
      <c r="C476" s="71" t="s">
        <v>2022</v>
      </c>
      <c r="D476" s="71" t="s">
        <v>174</v>
      </c>
      <c r="E476" s="63" t="s">
        <v>329</v>
      </c>
      <c r="F476" s="70" t="s">
        <v>1487</v>
      </c>
      <c r="G476" s="70" t="s">
        <v>1465</v>
      </c>
      <c r="H476" s="290" t="s">
        <v>330</v>
      </c>
      <c r="I476" s="72" t="s">
        <v>2141</v>
      </c>
      <c r="J476" s="72" t="s">
        <v>2395</v>
      </c>
      <c r="K476" s="61" t="s">
        <v>2161</v>
      </c>
      <c r="L476" s="72" t="s">
        <v>2145</v>
      </c>
      <c r="M476" s="61" t="s">
        <v>409</v>
      </c>
      <c r="N476" s="61" t="s">
        <v>409</v>
      </c>
      <c r="O476" s="62">
        <v>2021</v>
      </c>
      <c r="P476" s="295">
        <v>249.92000000000002</v>
      </c>
      <c r="Q476" s="141">
        <f t="shared" si="15"/>
        <v>0</v>
      </c>
      <c r="R476" s="231">
        <f t="shared" si="14"/>
        <v>0</v>
      </c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20"/>
      <c r="AD476" s="20"/>
      <c r="AE476" s="20"/>
      <c r="AF476" s="20"/>
      <c r="AG476" s="20"/>
      <c r="AH476" s="20"/>
      <c r="AI476" s="20"/>
      <c r="AJ476" s="20"/>
      <c r="AK476" s="20"/>
      <c r="AL476" s="20"/>
      <c r="AM476" s="20"/>
      <c r="AN476" s="20"/>
      <c r="AO476" s="20"/>
      <c r="AP476" s="20"/>
      <c r="AQ476" s="20"/>
      <c r="AR476" s="20"/>
      <c r="AS476" s="20"/>
      <c r="AT476" s="20"/>
      <c r="AU476" s="20"/>
      <c r="AV476" s="20"/>
    </row>
    <row r="477" spans="1:48" s="216" customFormat="1" ht="31.5">
      <c r="A477" s="70">
        <v>473</v>
      </c>
      <c r="B477" s="64" t="s">
        <v>1721</v>
      </c>
      <c r="C477" s="71" t="s">
        <v>2023</v>
      </c>
      <c r="D477" s="71" t="s">
        <v>174</v>
      </c>
      <c r="E477" s="63" t="s">
        <v>329</v>
      </c>
      <c r="F477" s="70" t="s">
        <v>1487</v>
      </c>
      <c r="G477" s="70" t="s">
        <v>1465</v>
      </c>
      <c r="H477" s="290" t="s">
        <v>330</v>
      </c>
      <c r="I477" s="72" t="s">
        <v>2141</v>
      </c>
      <c r="J477" s="72" t="s">
        <v>2396</v>
      </c>
      <c r="K477" s="61" t="s">
        <v>2161</v>
      </c>
      <c r="L477" s="72" t="s">
        <v>2145</v>
      </c>
      <c r="M477" s="61" t="s">
        <v>409</v>
      </c>
      <c r="N477" s="61" t="s">
        <v>409</v>
      </c>
      <c r="O477" s="62">
        <v>2021</v>
      </c>
      <c r="P477" s="295">
        <v>249.92000000000002</v>
      </c>
      <c r="Q477" s="141">
        <f t="shared" si="15"/>
        <v>0</v>
      </c>
      <c r="R477" s="231">
        <f t="shared" si="14"/>
        <v>0</v>
      </c>
      <c r="S477" s="20"/>
      <c r="T477" s="20"/>
      <c r="U477" s="20"/>
      <c r="V477" s="20"/>
      <c r="W477" s="20"/>
      <c r="X477" s="20"/>
      <c r="Y477" s="20"/>
      <c r="Z477" s="20"/>
      <c r="AA477" s="20"/>
      <c r="AB477" s="20"/>
      <c r="AC477" s="20"/>
      <c r="AD477" s="20"/>
      <c r="AE477" s="20"/>
      <c r="AF477" s="20"/>
      <c r="AG477" s="20"/>
      <c r="AH477" s="20"/>
      <c r="AI477" s="20"/>
      <c r="AJ477" s="20"/>
      <c r="AK477" s="20"/>
      <c r="AL477" s="20"/>
      <c r="AM477" s="20"/>
      <c r="AN477" s="20"/>
      <c r="AO477" s="20"/>
      <c r="AP477" s="20"/>
      <c r="AQ477" s="20"/>
      <c r="AR477" s="20"/>
      <c r="AS477" s="20"/>
      <c r="AT477" s="20"/>
      <c r="AU477" s="20"/>
      <c r="AV477" s="20"/>
    </row>
    <row r="478" spans="1:48" s="216" customFormat="1" ht="31.5">
      <c r="A478" s="70">
        <v>474</v>
      </c>
      <c r="B478" s="64" t="s">
        <v>1722</v>
      </c>
      <c r="C478" s="71" t="s">
        <v>2024</v>
      </c>
      <c r="D478" s="71" t="s">
        <v>174</v>
      </c>
      <c r="E478" s="63" t="s">
        <v>329</v>
      </c>
      <c r="F478" s="70" t="s">
        <v>1487</v>
      </c>
      <c r="G478" s="70" t="s">
        <v>1465</v>
      </c>
      <c r="H478" s="290" t="s">
        <v>330</v>
      </c>
      <c r="I478" s="72" t="s">
        <v>2141</v>
      </c>
      <c r="J478" s="72" t="s">
        <v>2397</v>
      </c>
      <c r="K478" s="61" t="s">
        <v>2161</v>
      </c>
      <c r="L478" s="72" t="s">
        <v>2145</v>
      </c>
      <c r="M478" s="61" t="s">
        <v>409</v>
      </c>
      <c r="N478" s="61" t="s">
        <v>409</v>
      </c>
      <c r="O478" s="62">
        <v>2021</v>
      </c>
      <c r="P478" s="295">
        <v>249.92000000000002</v>
      </c>
      <c r="Q478" s="141">
        <f t="shared" si="15"/>
        <v>0</v>
      </c>
      <c r="R478" s="231">
        <f t="shared" si="14"/>
        <v>0</v>
      </c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20"/>
      <c r="AD478" s="20"/>
      <c r="AE478" s="20"/>
      <c r="AF478" s="20"/>
      <c r="AG478" s="20"/>
      <c r="AH478" s="20"/>
      <c r="AI478" s="20"/>
      <c r="AJ478" s="20"/>
      <c r="AK478" s="20"/>
      <c r="AL478" s="20"/>
      <c r="AM478" s="20"/>
      <c r="AN478" s="20"/>
      <c r="AO478" s="20"/>
      <c r="AP478" s="20"/>
      <c r="AQ478" s="20"/>
      <c r="AR478" s="20"/>
      <c r="AS478" s="20"/>
      <c r="AT478" s="20"/>
      <c r="AU478" s="20"/>
      <c r="AV478" s="20"/>
    </row>
    <row r="479" spans="1:48" s="216" customFormat="1" ht="31.5">
      <c r="A479" s="70">
        <v>475</v>
      </c>
      <c r="B479" s="64" t="s">
        <v>1723</v>
      </c>
      <c r="C479" s="71" t="s">
        <v>2025</v>
      </c>
      <c r="D479" s="71" t="s">
        <v>174</v>
      </c>
      <c r="E479" s="63" t="s">
        <v>329</v>
      </c>
      <c r="F479" s="70" t="s">
        <v>1487</v>
      </c>
      <c r="G479" s="70" t="s">
        <v>1465</v>
      </c>
      <c r="H479" s="290" t="s">
        <v>330</v>
      </c>
      <c r="I479" s="72" t="s">
        <v>2141</v>
      </c>
      <c r="J479" s="72" t="s">
        <v>2398</v>
      </c>
      <c r="K479" s="61" t="s">
        <v>440</v>
      </c>
      <c r="L479" s="72" t="s">
        <v>2145</v>
      </c>
      <c r="M479" s="61" t="s">
        <v>409</v>
      </c>
      <c r="N479" s="61" t="s">
        <v>409</v>
      </c>
      <c r="O479" s="62">
        <v>2021</v>
      </c>
      <c r="P479" s="295">
        <v>272.58</v>
      </c>
      <c r="Q479" s="141">
        <f t="shared" si="15"/>
        <v>0</v>
      </c>
      <c r="R479" s="231">
        <f t="shared" si="14"/>
        <v>0</v>
      </c>
      <c r="S479" s="20"/>
      <c r="T479" s="20"/>
      <c r="U479" s="20"/>
      <c r="V479" s="20"/>
      <c r="W479" s="20"/>
      <c r="X479" s="20"/>
      <c r="Y479" s="20"/>
      <c r="Z479" s="20"/>
      <c r="AA479" s="20"/>
      <c r="AB479" s="20"/>
      <c r="AC479" s="20"/>
      <c r="AD479" s="20"/>
      <c r="AE479" s="20"/>
      <c r="AF479" s="20"/>
      <c r="AG479" s="20"/>
      <c r="AH479" s="20"/>
      <c r="AI479" s="20"/>
      <c r="AJ479" s="20"/>
      <c r="AK479" s="20"/>
      <c r="AL479" s="20"/>
      <c r="AM479" s="20"/>
      <c r="AN479" s="20"/>
      <c r="AO479" s="20"/>
      <c r="AP479" s="20"/>
      <c r="AQ479" s="20"/>
      <c r="AR479" s="20"/>
      <c r="AS479" s="20"/>
      <c r="AT479" s="20"/>
      <c r="AU479" s="20"/>
      <c r="AV479" s="20"/>
    </row>
    <row r="480" spans="1:48" s="216" customFormat="1" ht="31.5">
      <c r="A480" s="83">
        <v>476</v>
      </c>
      <c r="B480" s="66" t="s">
        <v>1724</v>
      </c>
      <c r="C480" s="75" t="s">
        <v>2026</v>
      </c>
      <c r="D480" s="75" t="s">
        <v>174</v>
      </c>
      <c r="E480" s="77" t="s">
        <v>329</v>
      </c>
      <c r="F480" s="83" t="s">
        <v>1487</v>
      </c>
      <c r="G480" s="83"/>
      <c r="H480" s="286" t="s">
        <v>330</v>
      </c>
      <c r="I480" s="78" t="s">
        <v>2148</v>
      </c>
      <c r="J480" s="78" t="s">
        <v>2399</v>
      </c>
      <c r="K480" s="79" t="s">
        <v>440</v>
      </c>
      <c r="L480" s="78" t="s">
        <v>2150</v>
      </c>
      <c r="M480" s="79" t="s">
        <v>409</v>
      </c>
      <c r="N480" s="79" t="s">
        <v>409</v>
      </c>
      <c r="O480" s="76">
        <v>2018</v>
      </c>
      <c r="P480" s="124">
        <v>155.43</v>
      </c>
      <c r="Q480" s="126">
        <f t="shared" si="15"/>
        <v>0</v>
      </c>
      <c r="R480" s="221">
        <f t="shared" si="14"/>
        <v>0</v>
      </c>
      <c r="S480" s="20"/>
      <c r="T480" s="20"/>
      <c r="U480" s="20"/>
      <c r="V480" s="20"/>
      <c r="W480" s="20"/>
      <c r="X480" s="20"/>
      <c r="Y480" s="20"/>
      <c r="Z480" s="20"/>
      <c r="AA480" s="20"/>
      <c r="AB480" s="20"/>
      <c r="AC480" s="20"/>
      <c r="AD480" s="20"/>
      <c r="AE480" s="20"/>
      <c r="AF480" s="20"/>
      <c r="AG480" s="20"/>
      <c r="AH480" s="20"/>
      <c r="AI480" s="20"/>
      <c r="AJ480" s="20"/>
      <c r="AK480" s="20"/>
      <c r="AL480" s="20"/>
      <c r="AM480" s="20"/>
      <c r="AN480" s="20"/>
      <c r="AO480" s="20"/>
      <c r="AP480" s="20"/>
      <c r="AQ480" s="20"/>
      <c r="AR480" s="20"/>
      <c r="AS480" s="20"/>
      <c r="AT480" s="20"/>
      <c r="AU480" s="20"/>
      <c r="AV480" s="20"/>
    </row>
    <row r="481" spans="1:48" s="216" customFormat="1" ht="31.5">
      <c r="A481" s="83">
        <v>477</v>
      </c>
      <c r="B481" s="66" t="s">
        <v>1725</v>
      </c>
      <c r="C481" s="75" t="s">
        <v>2027</v>
      </c>
      <c r="D481" s="75" t="s">
        <v>174</v>
      </c>
      <c r="E481" s="77" t="s">
        <v>329</v>
      </c>
      <c r="F481" s="83" t="s">
        <v>1487</v>
      </c>
      <c r="G481" s="83"/>
      <c r="H481" s="286" t="s">
        <v>330</v>
      </c>
      <c r="I481" s="78" t="s">
        <v>2148</v>
      </c>
      <c r="J481" s="78" t="s">
        <v>2400</v>
      </c>
      <c r="K481" s="79" t="s">
        <v>440</v>
      </c>
      <c r="L481" s="78" t="s">
        <v>2150</v>
      </c>
      <c r="M481" s="79" t="s">
        <v>409</v>
      </c>
      <c r="N481" s="79" t="s">
        <v>409</v>
      </c>
      <c r="O481" s="76">
        <v>2018</v>
      </c>
      <c r="P481" s="124">
        <v>155.43</v>
      </c>
      <c r="Q481" s="126">
        <f t="shared" si="15"/>
        <v>0</v>
      </c>
      <c r="R481" s="221">
        <f t="shared" si="14"/>
        <v>0</v>
      </c>
      <c r="S481" s="20"/>
      <c r="T481" s="20"/>
      <c r="U481" s="20"/>
      <c r="V481" s="20"/>
      <c r="W481" s="20"/>
      <c r="X481" s="20"/>
      <c r="Y481" s="20"/>
      <c r="Z481" s="20"/>
      <c r="AA481" s="20"/>
      <c r="AB481" s="20"/>
      <c r="AC481" s="20"/>
      <c r="AD481" s="20"/>
      <c r="AE481" s="20"/>
      <c r="AF481" s="20"/>
      <c r="AG481" s="20"/>
      <c r="AH481" s="20"/>
      <c r="AI481" s="20"/>
      <c r="AJ481" s="20"/>
      <c r="AK481" s="20"/>
      <c r="AL481" s="20"/>
      <c r="AM481" s="20"/>
      <c r="AN481" s="20"/>
      <c r="AO481" s="20"/>
      <c r="AP481" s="20"/>
      <c r="AQ481" s="20"/>
      <c r="AR481" s="20"/>
      <c r="AS481" s="20"/>
      <c r="AT481" s="20"/>
      <c r="AU481" s="20"/>
      <c r="AV481" s="20"/>
    </row>
    <row r="482" spans="1:48" s="216" customFormat="1" ht="78.75">
      <c r="A482" s="83">
        <v>478</v>
      </c>
      <c r="B482" s="66" t="s">
        <v>1726</v>
      </c>
      <c r="C482" s="75" t="s">
        <v>2028</v>
      </c>
      <c r="D482" s="75" t="s">
        <v>174</v>
      </c>
      <c r="E482" s="77" t="s">
        <v>329</v>
      </c>
      <c r="F482" s="83" t="s">
        <v>1487</v>
      </c>
      <c r="G482" s="83"/>
      <c r="H482" s="286" t="s">
        <v>330</v>
      </c>
      <c r="I482" s="78" t="s">
        <v>2152</v>
      </c>
      <c r="J482" s="78" t="s">
        <v>2401</v>
      </c>
      <c r="K482" s="79" t="s">
        <v>440</v>
      </c>
      <c r="L482" s="78" t="s">
        <v>2154</v>
      </c>
      <c r="M482" s="79" t="s">
        <v>409</v>
      </c>
      <c r="N482" s="79" t="s">
        <v>409</v>
      </c>
      <c r="O482" s="76">
        <v>2018</v>
      </c>
      <c r="P482" s="124">
        <v>85.91</v>
      </c>
      <c r="Q482" s="126">
        <f t="shared" si="15"/>
        <v>0</v>
      </c>
      <c r="R482" s="221">
        <f t="shared" si="14"/>
        <v>0</v>
      </c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  <c r="AI482" s="20"/>
      <c r="AJ482" s="20"/>
      <c r="AK482" s="20"/>
      <c r="AL482" s="20"/>
      <c r="AM482" s="20"/>
      <c r="AN482" s="20"/>
      <c r="AO482" s="20"/>
      <c r="AP482" s="20"/>
      <c r="AQ482" s="20"/>
      <c r="AR482" s="20"/>
      <c r="AS482" s="20"/>
      <c r="AT482" s="20"/>
      <c r="AU482" s="20"/>
      <c r="AV482" s="20"/>
    </row>
    <row r="483" spans="1:48" s="216" customFormat="1" ht="31.5">
      <c r="A483" s="83">
        <v>479</v>
      </c>
      <c r="B483" s="66" t="s">
        <v>1727</v>
      </c>
      <c r="C483" s="75" t="s">
        <v>2029</v>
      </c>
      <c r="D483" s="75" t="s">
        <v>174</v>
      </c>
      <c r="E483" s="77" t="s">
        <v>329</v>
      </c>
      <c r="F483" s="83" t="s">
        <v>1487</v>
      </c>
      <c r="G483" s="83"/>
      <c r="H483" s="286" t="s">
        <v>330</v>
      </c>
      <c r="I483" s="78" t="s">
        <v>2402</v>
      </c>
      <c r="J483" s="78" t="s">
        <v>2403</v>
      </c>
      <c r="K483" s="79" t="s">
        <v>440</v>
      </c>
      <c r="L483" s="78" t="s">
        <v>2157</v>
      </c>
      <c r="M483" s="79" t="s">
        <v>409</v>
      </c>
      <c r="N483" s="79" t="s">
        <v>409</v>
      </c>
      <c r="O483" s="76">
        <v>2018</v>
      </c>
      <c r="P483" s="124">
        <v>85.91</v>
      </c>
      <c r="Q483" s="126">
        <f t="shared" si="15"/>
        <v>0</v>
      </c>
      <c r="R483" s="221">
        <f t="shared" si="14"/>
        <v>0</v>
      </c>
      <c r="S483" s="20"/>
      <c r="T483" s="20"/>
      <c r="U483" s="20"/>
      <c r="V483" s="20"/>
      <c r="W483" s="20"/>
      <c r="X483" s="20"/>
      <c r="Y483" s="20"/>
      <c r="Z483" s="20"/>
      <c r="AA483" s="20"/>
      <c r="AB483" s="20"/>
      <c r="AC483" s="20"/>
      <c r="AD483" s="20"/>
      <c r="AE483" s="20"/>
      <c r="AF483" s="20"/>
      <c r="AG483" s="20"/>
      <c r="AH483" s="20"/>
      <c r="AI483" s="20"/>
      <c r="AJ483" s="20"/>
      <c r="AK483" s="20"/>
      <c r="AL483" s="20"/>
      <c r="AM483" s="20"/>
      <c r="AN483" s="20"/>
      <c r="AO483" s="20"/>
      <c r="AP483" s="20"/>
      <c r="AQ483" s="20"/>
      <c r="AR483" s="20"/>
      <c r="AS483" s="20"/>
      <c r="AT483" s="20"/>
      <c r="AU483" s="20"/>
      <c r="AV483" s="20"/>
    </row>
    <row r="484" spans="1:48" s="216" customFormat="1" ht="31.5">
      <c r="A484" s="83">
        <v>480</v>
      </c>
      <c r="B484" s="66" t="s">
        <v>1728</v>
      </c>
      <c r="C484" s="75" t="s">
        <v>2030</v>
      </c>
      <c r="D484" s="75" t="s">
        <v>174</v>
      </c>
      <c r="E484" s="77" t="s">
        <v>329</v>
      </c>
      <c r="F484" s="83" t="s">
        <v>1487</v>
      </c>
      <c r="G484" s="83"/>
      <c r="H484" s="286" t="s">
        <v>330</v>
      </c>
      <c r="I484" s="78" t="s">
        <v>2402</v>
      </c>
      <c r="J484" s="78" t="s">
        <v>2404</v>
      </c>
      <c r="K484" s="79" t="s">
        <v>440</v>
      </c>
      <c r="L484" s="78" t="s">
        <v>2157</v>
      </c>
      <c r="M484" s="79" t="s">
        <v>409</v>
      </c>
      <c r="N484" s="79" t="s">
        <v>409</v>
      </c>
      <c r="O484" s="76">
        <v>2018</v>
      </c>
      <c r="P484" s="124">
        <v>85.91</v>
      </c>
      <c r="Q484" s="126">
        <f t="shared" si="15"/>
        <v>0</v>
      </c>
      <c r="R484" s="221">
        <f t="shared" si="14"/>
        <v>0</v>
      </c>
      <c r="S484" s="20"/>
      <c r="T484" s="20"/>
      <c r="U484" s="20"/>
      <c r="V484" s="20"/>
      <c r="W484" s="20"/>
      <c r="X484" s="20"/>
      <c r="Y484" s="20"/>
      <c r="Z484" s="20"/>
      <c r="AA484" s="20"/>
      <c r="AB484" s="20"/>
      <c r="AC484" s="20"/>
      <c r="AD484" s="20"/>
      <c r="AE484" s="20"/>
      <c r="AF484" s="20"/>
      <c r="AG484" s="20"/>
      <c r="AH484" s="20"/>
      <c r="AI484" s="20"/>
      <c r="AJ484" s="20"/>
      <c r="AK484" s="20"/>
      <c r="AL484" s="20"/>
      <c r="AM484" s="20"/>
      <c r="AN484" s="20"/>
      <c r="AO484" s="20"/>
      <c r="AP484" s="20"/>
      <c r="AQ484" s="20"/>
      <c r="AR484" s="20"/>
      <c r="AS484" s="20"/>
      <c r="AT484" s="20"/>
      <c r="AU484" s="20"/>
      <c r="AV484" s="20"/>
    </row>
    <row r="485" spans="1:48" s="216" customFormat="1" ht="31.5">
      <c r="A485" s="83">
        <v>481</v>
      </c>
      <c r="B485" s="66" t="s">
        <v>1729</v>
      </c>
      <c r="C485" s="75" t="s">
        <v>2031</v>
      </c>
      <c r="D485" s="75" t="s">
        <v>174</v>
      </c>
      <c r="E485" s="77" t="s">
        <v>329</v>
      </c>
      <c r="F485" s="83" t="s">
        <v>1487</v>
      </c>
      <c r="G485" s="83"/>
      <c r="H485" s="286" t="s">
        <v>330</v>
      </c>
      <c r="I485" s="78" t="s">
        <v>2402</v>
      </c>
      <c r="J485" s="78" t="s">
        <v>2405</v>
      </c>
      <c r="K485" s="79" t="s">
        <v>440</v>
      </c>
      <c r="L485" s="78" t="s">
        <v>2157</v>
      </c>
      <c r="M485" s="79" t="s">
        <v>409</v>
      </c>
      <c r="N485" s="79" t="s">
        <v>409</v>
      </c>
      <c r="O485" s="76">
        <v>2021</v>
      </c>
      <c r="P485" s="124">
        <v>85.91</v>
      </c>
      <c r="Q485" s="126">
        <f t="shared" si="15"/>
        <v>0</v>
      </c>
      <c r="R485" s="221">
        <f t="shared" si="14"/>
        <v>0</v>
      </c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0"/>
    </row>
    <row r="486" spans="1:48" s="216" customFormat="1" ht="47.25">
      <c r="A486" s="83">
        <v>482</v>
      </c>
      <c r="B486" s="66" t="s">
        <v>1730</v>
      </c>
      <c r="C486" s="75" t="s">
        <v>2032</v>
      </c>
      <c r="D486" s="75" t="s">
        <v>174</v>
      </c>
      <c r="E486" s="77" t="s">
        <v>329</v>
      </c>
      <c r="F486" s="83" t="s">
        <v>1487</v>
      </c>
      <c r="G486" s="83"/>
      <c r="H486" s="286" t="s">
        <v>330</v>
      </c>
      <c r="I486" s="78" t="s">
        <v>2152</v>
      </c>
      <c r="J486" s="78" t="s">
        <v>2406</v>
      </c>
      <c r="K486" s="79" t="s">
        <v>440</v>
      </c>
      <c r="L486" s="78" t="s">
        <v>2157</v>
      </c>
      <c r="M486" s="79" t="s">
        <v>409</v>
      </c>
      <c r="N486" s="79" t="s">
        <v>409</v>
      </c>
      <c r="O486" s="76">
        <v>2019</v>
      </c>
      <c r="P486" s="124">
        <v>85.91</v>
      </c>
      <c r="Q486" s="126">
        <f t="shared" si="15"/>
        <v>0</v>
      </c>
      <c r="R486" s="221">
        <f t="shared" si="14"/>
        <v>0</v>
      </c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0"/>
      <c r="AD486" s="20"/>
      <c r="AE486" s="20"/>
      <c r="AF486" s="20"/>
      <c r="AG486" s="20"/>
      <c r="AH486" s="20"/>
      <c r="AI486" s="20"/>
      <c r="AJ486" s="20"/>
      <c r="AK486" s="20"/>
      <c r="AL486" s="20"/>
      <c r="AM486" s="20"/>
      <c r="AN486" s="20"/>
      <c r="AO486" s="20"/>
      <c r="AP486" s="20"/>
      <c r="AQ486" s="20"/>
      <c r="AR486" s="20"/>
      <c r="AS486" s="20"/>
      <c r="AT486" s="20"/>
      <c r="AU486" s="20"/>
      <c r="AV486" s="20"/>
    </row>
    <row r="487" spans="1:48" s="216" customFormat="1" ht="31.5">
      <c r="A487" s="83">
        <v>483</v>
      </c>
      <c r="B487" s="66" t="s">
        <v>1731</v>
      </c>
      <c r="C487" s="75" t="s">
        <v>2033</v>
      </c>
      <c r="D487" s="75" t="s">
        <v>174</v>
      </c>
      <c r="E487" s="77" t="s">
        <v>329</v>
      </c>
      <c r="F487" s="83" t="s">
        <v>1487</v>
      </c>
      <c r="G487" s="83"/>
      <c r="H487" s="286" t="s">
        <v>330</v>
      </c>
      <c r="I487" s="78" t="s">
        <v>2402</v>
      </c>
      <c r="J487" s="78" t="s">
        <v>2407</v>
      </c>
      <c r="K487" s="79" t="s">
        <v>440</v>
      </c>
      <c r="L487" s="78" t="s">
        <v>2157</v>
      </c>
      <c r="M487" s="79" t="s">
        <v>409</v>
      </c>
      <c r="N487" s="79" t="s">
        <v>409</v>
      </c>
      <c r="O487" s="76">
        <v>2021</v>
      </c>
      <c r="P487" s="124">
        <v>85.91</v>
      </c>
      <c r="Q487" s="126">
        <f t="shared" si="15"/>
        <v>0</v>
      </c>
      <c r="R487" s="221">
        <f t="shared" si="14"/>
        <v>0</v>
      </c>
      <c r="S487" s="20"/>
      <c r="T487" s="20"/>
      <c r="U487" s="20"/>
      <c r="V487" s="20"/>
      <c r="W487" s="20"/>
      <c r="X487" s="20"/>
      <c r="Y487" s="20"/>
      <c r="Z487" s="20"/>
      <c r="AA487" s="20"/>
      <c r="AB487" s="20"/>
      <c r="AC487" s="20"/>
      <c r="AD487" s="20"/>
      <c r="AE487" s="20"/>
      <c r="AF487" s="20"/>
      <c r="AG487" s="20"/>
      <c r="AH487" s="20"/>
      <c r="AI487" s="20"/>
      <c r="AJ487" s="20"/>
      <c r="AK487" s="20"/>
      <c r="AL487" s="20"/>
      <c r="AM487" s="20"/>
      <c r="AN487" s="20"/>
      <c r="AO487" s="20"/>
      <c r="AP487" s="20"/>
      <c r="AQ487" s="20"/>
      <c r="AR487" s="20"/>
      <c r="AS487" s="20"/>
      <c r="AT487" s="20"/>
      <c r="AU487" s="20"/>
      <c r="AV487" s="20"/>
    </row>
    <row r="488" spans="1:48" s="216" customFormat="1" ht="31.5">
      <c r="A488" s="83">
        <v>484</v>
      </c>
      <c r="B488" s="66" t="s">
        <v>1732</v>
      </c>
      <c r="C488" s="75" t="s">
        <v>2034</v>
      </c>
      <c r="D488" s="75" t="s">
        <v>174</v>
      </c>
      <c r="E488" s="77" t="s">
        <v>329</v>
      </c>
      <c r="F488" s="83" t="s">
        <v>1487</v>
      </c>
      <c r="G488" s="83"/>
      <c r="H488" s="286" t="s">
        <v>330</v>
      </c>
      <c r="I488" s="78" t="s">
        <v>2402</v>
      </c>
      <c r="J488" s="78" t="s">
        <v>2408</v>
      </c>
      <c r="K488" s="79" t="s">
        <v>440</v>
      </c>
      <c r="L488" s="78" t="s">
        <v>2157</v>
      </c>
      <c r="M488" s="79" t="s">
        <v>409</v>
      </c>
      <c r="N488" s="79" t="s">
        <v>409</v>
      </c>
      <c r="O488" s="76">
        <v>2018</v>
      </c>
      <c r="P488" s="124">
        <v>85.91</v>
      </c>
      <c r="Q488" s="126">
        <f t="shared" si="15"/>
        <v>0</v>
      </c>
      <c r="R488" s="221">
        <f t="shared" si="14"/>
        <v>0</v>
      </c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0"/>
    </row>
    <row r="489" spans="1:48" s="216" customFormat="1" ht="31.5">
      <c r="A489" s="83">
        <v>485</v>
      </c>
      <c r="B489" s="66" t="s">
        <v>1733</v>
      </c>
      <c r="C489" s="75" t="s">
        <v>2035</v>
      </c>
      <c r="D489" s="75" t="s">
        <v>174</v>
      </c>
      <c r="E489" s="77" t="s">
        <v>329</v>
      </c>
      <c r="F489" s="83" t="s">
        <v>1487</v>
      </c>
      <c r="G489" s="83"/>
      <c r="H489" s="286" t="s">
        <v>330</v>
      </c>
      <c r="I489" s="78" t="s">
        <v>2402</v>
      </c>
      <c r="J489" s="78" t="s">
        <v>2409</v>
      </c>
      <c r="K489" s="79" t="s">
        <v>440</v>
      </c>
      <c r="L489" s="78" t="s">
        <v>2157</v>
      </c>
      <c r="M489" s="79" t="s">
        <v>409</v>
      </c>
      <c r="N489" s="79" t="s">
        <v>409</v>
      </c>
      <c r="O489" s="76">
        <v>2021</v>
      </c>
      <c r="P489" s="124">
        <v>85.91</v>
      </c>
      <c r="Q489" s="126">
        <f t="shared" si="15"/>
        <v>0</v>
      </c>
      <c r="R489" s="221">
        <f t="shared" si="14"/>
        <v>0</v>
      </c>
      <c r="S489" s="20"/>
      <c r="T489" s="20"/>
      <c r="U489" s="20"/>
      <c r="V489" s="20"/>
      <c r="W489" s="20"/>
      <c r="X489" s="20"/>
      <c r="Y489" s="20"/>
      <c r="Z489" s="20"/>
      <c r="AA489" s="20"/>
      <c r="AB489" s="20"/>
      <c r="AC489" s="20"/>
      <c r="AD489" s="20"/>
      <c r="AE489" s="20"/>
      <c r="AF489" s="20"/>
      <c r="AG489" s="20"/>
      <c r="AH489" s="20"/>
      <c r="AI489" s="20"/>
      <c r="AJ489" s="20"/>
      <c r="AK489" s="20"/>
      <c r="AL489" s="20"/>
      <c r="AM489" s="20"/>
      <c r="AN489" s="20"/>
      <c r="AO489" s="20"/>
      <c r="AP489" s="20"/>
      <c r="AQ489" s="20"/>
      <c r="AR489" s="20"/>
      <c r="AS489" s="20"/>
      <c r="AT489" s="20"/>
      <c r="AU489" s="20"/>
      <c r="AV489" s="20"/>
    </row>
    <row r="490" spans="1:48" s="216" customFormat="1" ht="31.5">
      <c r="A490" s="83">
        <v>486</v>
      </c>
      <c r="B490" s="66" t="s">
        <v>1734</v>
      </c>
      <c r="C490" s="75" t="s">
        <v>2036</v>
      </c>
      <c r="D490" s="75" t="s">
        <v>174</v>
      </c>
      <c r="E490" s="77" t="s">
        <v>329</v>
      </c>
      <c r="F490" s="83" t="s">
        <v>1487</v>
      </c>
      <c r="G490" s="83"/>
      <c r="H490" s="286" t="s">
        <v>330</v>
      </c>
      <c r="I490" s="78" t="s">
        <v>2402</v>
      </c>
      <c r="J490" s="78" t="s">
        <v>2410</v>
      </c>
      <c r="K490" s="79" t="s">
        <v>440</v>
      </c>
      <c r="L490" s="78" t="s">
        <v>2157</v>
      </c>
      <c r="M490" s="79" t="s">
        <v>409</v>
      </c>
      <c r="N490" s="79" t="s">
        <v>409</v>
      </c>
      <c r="O490" s="76">
        <v>2021</v>
      </c>
      <c r="P490" s="124">
        <v>85.91</v>
      </c>
      <c r="Q490" s="126">
        <f t="shared" si="15"/>
        <v>0</v>
      </c>
      <c r="R490" s="221">
        <f t="shared" si="14"/>
        <v>0</v>
      </c>
      <c r="S490" s="20"/>
      <c r="T490" s="20"/>
      <c r="U490" s="20"/>
      <c r="V490" s="20"/>
      <c r="W490" s="20"/>
      <c r="X490" s="20"/>
      <c r="Y490" s="20"/>
      <c r="Z490" s="20"/>
      <c r="AA490" s="20"/>
      <c r="AB490" s="20"/>
      <c r="AC490" s="20"/>
      <c r="AD490" s="20"/>
      <c r="AE490" s="20"/>
      <c r="AF490" s="20"/>
      <c r="AG490" s="20"/>
      <c r="AH490" s="20"/>
      <c r="AI490" s="20"/>
      <c r="AJ490" s="20"/>
      <c r="AK490" s="20"/>
      <c r="AL490" s="20"/>
      <c r="AM490" s="20"/>
      <c r="AN490" s="20"/>
      <c r="AO490" s="20"/>
      <c r="AP490" s="20"/>
      <c r="AQ490" s="20"/>
      <c r="AR490" s="20"/>
      <c r="AS490" s="20"/>
      <c r="AT490" s="20"/>
      <c r="AU490" s="20"/>
      <c r="AV490" s="20"/>
    </row>
    <row r="491" spans="1:48" s="216" customFormat="1" ht="47.25">
      <c r="A491" s="83">
        <v>487</v>
      </c>
      <c r="B491" s="66" t="s">
        <v>1735</v>
      </c>
      <c r="C491" s="75" t="s">
        <v>2037</v>
      </c>
      <c r="D491" s="75" t="s">
        <v>174</v>
      </c>
      <c r="E491" s="77" t="s">
        <v>329</v>
      </c>
      <c r="F491" s="83" t="s">
        <v>1487</v>
      </c>
      <c r="G491" s="83"/>
      <c r="H491" s="286" t="s">
        <v>2488</v>
      </c>
      <c r="I491" s="78" t="s">
        <v>2159</v>
      </c>
      <c r="J491" s="78" t="s">
        <v>2411</v>
      </c>
      <c r="K491" s="79" t="s">
        <v>2161</v>
      </c>
      <c r="L491" s="78" t="s">
        <v>2162</v>
      </c>
      <c r="M491" s="79" t="s">
        <v>409</v>
      </c>
      <c r="N491" s="79" t="s">
        <v>409</v>
      </c>
      <c r="O491" s="76">
        <v>2021</v>
      </c>
      <c r="P491" s="124">
        <v>282.59000000000009</v>
      </c>
      <c r="Q491" s="126">
        <f t="shared" si="15"/>
        <v>0</v>
      </c>
      <c r="R491" s="221">
        <f t="shared" si="14"/>
        <v>0</v>
      </c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  <c r="AI491" s="20"/>
      <c r="AJ491" s="20"/>
      <c r="AK491" s="20"/>
      <c r="AL491" s="20"/>
      <c r="AM491" s="20"/>
      <c r="AN491" s="20"/>
      <c r="AO491" s="20"/>
      <c r="AP491" s="20"/>
      <c r="AQ491" s="20"/>
      <c r="AR491" s="20"/>
      <c r="AS491" s="20"/>
      <c r="AT491" s="20"/>
      <c r="AU491" s="20"/>
      <c r="AV491" s="20"/>
    </row>
    <row r="492" spans="1:48" s="216" customFormat="1" ht="47.25">
      <c r="A492" s="83">
        <v>488</v>
      </c>
      <c r="B492" s="66" t="s">
        <v>1736</v>
      </c>
      <c r="C492" s="75" t="s">
        <v>2038</v>
      </c>
      <c r="D492" s="75" t="s">
        <v>174</v>
      </c>
      <c r="E492" s="77" t="s">
        <v>329</v>
      </c>
      <c r="F492" s="83" t="s">
        <v>1487</v>
      </c>
      <c r="G492" s="83"/>
      <c r="H492" s="286" t="s">
        <v>2488</v>
      </c>
      <c r="I492" s="78" t="s">
        <v>2159</v>
      </c>
      <c r="J492" s="78" t="s">
        <v>2412</v>
      </c>
      <c r="K492" s="79" t="s">
        <v>2161</v>
      </c>
      <c r="L492" s="78" t="s">
        <v>2162</v>
      </c>
      <c r="M492" s="79" t="s">
        <v>409</v>
      </c>
      <c r="N492" s="79" t="s">
        <v>409</v>
      </c>
      <c r="O492" s="76">
        <v>2021</v>
      </c>
      <c r="P492" s="124">
        <v>282.59000000000009</v>
      </c>
      <c r="Q492" s="126">
        <f t="shared" si="15"/>
        <v>0</v>
      </c>
      <c r="R492" s="221">
        <f t="shared" si="14"/>
        <v>0</v>
      </c>
      <c r="S492" s="20"/>
      <c r="T492" s="20"/>
      <c r="U492" s="20"/>
      <c r="V492" s="20"/>
      <c r="W492" s="20"/>
      <c r="X492" s="20"/>
      <c r="Y492" s="20"/>
      <c r="Z492" s="20"/>
      <c r="AA492" s="20"/>
      <c r="AB492" s="20"/>
      <c r="AC492" s="20"/>
      <c r="AD492" s="20"/>
      <c r="AE492" s="20"/>
      <c r="AF492" s="20"/>
      <c r="AG492" s="20"/>
      <c r="AH492" s="20"/>
      <c r="AI492" s="20"/>
      <c r="AJ492" s="20"/>
      <c r="AK492" s="20"/>
      <c r="AL492" s="20"/>
      <c r="AM492" s="20"/>
      <c r="AN492" s="20"/>
      <c r="AO492" s="20"/>
      <c r="AP492" s="20"/>
      <c r="AQ492" s="20"/>
      <c r="AR492" s="20"/>
      <c r="AS492" s="20"/>
      <c r="AT492" s="20"/>
      <c r="AU492" s="20"/>
      <c r="AV492" s="20"/>
    </row>
    <row r="493" spans="1:48" s="216" customFormat="1" ht="47.25">
      <c r="A493" s="83">
        <v>489</v>
      </c>
      <c r="B493" s="66" t="s">
        <v>1737</v>
      </c>
      <c r="C493" s="75" t="s">
        <v>2039</v>
      </c>
      <c r="D493" s="75" t="s">
        <v>174</v>
      </c>
      <c r="E493" s="77" t="s">
        <v>329</v>
      </c>
      <c r="F493" s="83" t="s">
        <v>1487</v>
      </c>
      <c r="G493" s="83"/>
      <c r="H493" s="286" t="s">
        <v>2488</v>
      </c>
      <c r="I493" s="78" t="s">
        <v>2165</v>
      </c>
      <c r="J493" s="78" t="s">
        <v>2413</v>
      </c>
      <c r="K493" s="79" t="s">
        <v>2161</v>
      </c>
      <c r="L493" s="78" t="s">
        <v>2162</v>
      </c>
      <c r="M493" s="79" t="s">
        <v>409</v>
      </c>
      <c r="N493" s="79" t="s">
        <v>409</v>
      </c>
      <c r="O493" s="76">
        <v>2021</v>
      </c>
      <c r="P493" s="124">
        <v>380.16000000000008</v>
      </c>
      <c r="Q493" s="126">
        <f t="shared" si="15"/>
        <v>0</v>
      </c>
      <c r="R493" s="221">
        <f t="shared" si="14"/>
        <v>0</v>
      </c>
      <c r="S493" s="20"/>
      <c r="T493" s="20"/>
      <c r="U493" s="20"/>
      <c r="V493" s="20"/>
      <c r="W493" s="20"/>
      <c r="X493" s="20"/>
      <c r="Y493" s="20"/>
      <c r="Z493" s="20"/>
      <c r="AA493" s="20"/>
      <c r="AB493" s="20"/>
      <c r="AC493" s="20"/>
      <c r="AD493" s="20"/>
      <c r="AE493" s="20"/>
      <c r="AF493" s="20"/>
      <c r="AG493" s="20"/>
      <c r="AH493" s="20"/>
      <c r="AI493" s="20"/>
      <c r="AJ493" s="20"/>
      <c r="AK493" s="20"/>
      <c r="AL493" s="20"/>
      <c r="AM493" s="20"/>
      <c r="AN493" s="20"/>
      <c r="AO493" s="20"/>
      <c r="AP493" s="20"/>
      <c r="AQ493" s="20"/>
      <c r="AR493" s="20"/>
      <c r="AS493" s="20"/>
      <c r="AT493" s="20"/>
      <c r="AU493" s="20"/>
      <c r="AV493" s="20"/>
    </row>
    <row r="494" spans="1:48" s="216" customFormat="1" ht="47.25">
      <c r="A494" s="83">
        <v>490</v>
      </c>
      <c r="B494" s="66" t="s">
        <v>1738</v>
      </c>
      <c r="C494" s="75" t="s">
        <v>2040</v>
      </c>
      <c r="D494" s="75" t="s">
        <v>174</v>
      </c>
      <c r="E494" s="77" t="s">
        <v>329</v>
      </c>
      <c r="F494" s="83" t="s">
        <v>1487</v>
      </c>
      <c r="G494" s="83"/>
      <c r="H494" s="286" t="s">
        <v>330</v>
      </c>
      <c r="I494" s="78" t="s">
        <v>2171</v>
      </c>
      <c r="J494" s="78" t="s">
        <v>2414</v>
      </c>
      <c r="K494" s="79" t="s">
        <v>440</v>
      </c>
      <c r="L494" s="78" t="s">
        <v>2173</v>
      </c>
      <c r="M494" s="79" t="s">
        <v>409</v>
      </c>
      <c r="N494" s="79" t="s">
        <v>409</v>
      </c>
      <c r="O494" s="76">
        <v>2018</v>
      </c>
      <c r="P494" s="124">
        <v>155.43</v>
      </c>
      <c r="Q494" s="126">
        <f t="shared" si="15"/>
        <v>0</v>
      </c>
      <c r="R494" s="221">
        <f t="shared" si="14"/>
        <v>0</v>
      </c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  <c r="AI494" s="20"/>
      <c r="AJ494" s="20"/>
      <c r="AK494" s="20"/>
      <c r="AL494" s="20"/>
      <c r="AM494" s="20"/>
      <c r="AN494" s="20"/>
      <c r="AO494" s="20"/>
      <c r="AP494" s="20"/>
      <c r="AQ494" s="20"/>
      <c r="AR494" s="20"/>
      <c r="AS494" s="20"/>
      <c r="AT494" s="20"/>
      <c r="AU494" s="20"/>
      <c r="AV494" s="20"/>
    </row>
    <row r="495" spans="1:48" s="216" customFormat="1" ht="47.25">
      <c r="A495" s="83">
        <v>491</v>
      </c>
      <c r="B495" s="66" t="s">
        <v>1739</v>
      </c>
      <c r="C495" s="75" t="s">
        <v>2041</v>
      </c>
      <c r="D495" s="75" t="s">
        <v>174</v>
      </c>
      <c r="E495" s="77" t="s">
        <v>329</v>
      </c>
      <c r="F495" s="83" t="s">
        <v>1487</v>
      </c>
      <c r="G495" s="83"/>
      <c r="H495" s="286" t="s">
        <v>330</v>
      </c>
      <c r="I495" s="78" t="s">
        <v>2174</v>
      </c>
      <c r="J495" s="78" t="s">
        <v>2415</v>
      </c>
      <c r="K495" s="79" t="s">
        <v>440</v>
      </c>
      <c r="L495" s="78" t="s">
        <v>2173</v>
      </c>
      <c r="M495" s="79" t="s">
        <v>409</v>
      </c>
      <c r="N495" s="79" t="s">
        <v>409</v>
      </c>
      <c r="O495" s="76">
        <v>2019</v>
      </c>
      <c r="P495" s="124">
        <v>155.43</v>
      </c>
      <c r="Q495" s="126">
        <f t="shared" si="15"/>
        <v>0</v>
      </c>
      <c r="R495" s="221">
        <f t="shared" si="14"/>
        <v>0</v>
      </c>
      <c r="S495" s="20"/>
      <c r="T495" s="20"/>
      <c r="U495" s="20"/>
      <c r="V495" s="20"/>
      <c r="W495" s="20"/>
      <c r="X495" s="20"/>
      <c r="Y495" s="20"/>
      <c r="Z495" s="20"/>
      <c r="AA495" s="20"/>
      <c r="AB495" s="20"/>
      <c r="AC495" s="20"/>
      <c r="AD495" s="20"/>
      <c r="AE495" s="20"/>
      <c r="AF495" s="20"/>
      <c r="AG495" s="20"/>
      <c r="AH495" s="20"/>
      <c r="AI495" s="20"/>
      <c r="AJ495" s="20"/>
      <c r="AK495" s="20"/>
      <c r="AL495" s="20"/>
      <c r="AM495" s="20"/>
      <c r="AN495" s="20"/>
      <c r="AO495" s="20"/>
      <c r="AP495" s="20"/>
      <c r="AQ495" s="20"/>
      <c r="AR495" s="20"/>
      <c r="AS495" s="20"/>
      <c r="AT495" s="20"/>
      <c r="AU495" s="20"/>
      <c r="AV495" s="20"/>
    </row>
    <row r="496" spans="1:48" s="216" customFormat="1" ht="31.5">
      <c r="A496" s="83">
        <v>492</v>
      </c>
      <c r="B496" s="66" t="s">
        <v>1740</v>
      </c>
      <c r="C496" s="75" t="s">
        <v>2042</v>
      </c>
      <c r="D496" s="75" t="s">
        <v>174</v>
      </c>
      <c r="E496" s="77" t="s">
        <v>329</v>
      </c>
      <c r="F496" s="83" t="s">
        <v>1487</v>
      </c>
      <c r="G496" s="83"/>
      <c r="H496" s="286" t="s">
        <v>330</v>
      </c>
      <c r="I496" s="78" t="s">
        <v>2171</v>
      </c>
      <c r="J496" s="78" t="s">
        <v>2416</v>
      </c>
      <c r="K496" s="79" t="s">
        <v>440</v>
      </c>
      <c r="L496" s="78" t="s">
        <v>2173</v>
      </c>
      <c r="M496" s="79" t="s">
        <v>409</v>
      </c>
      <c r="N496" s="79" t="s">
        <v>409</v>
      </c>
      <c r="O496" s="76">
        <v>2018</v>
      </c>
      <c r="P496" s="124">
        <v>155.43</v>
      </c>
      <c r="Q496" s="126">
        <f t="shared" si="15"/>
        <v>0</v>
      </c>
      <c r="R496" s="221">
        <f t="shared" si="14"/>
        <v>0</v>
      </c>
      <c r="S496" s="20"/>
      <c r="T496" s="20"/>
      <c r="U496" s="20"/>
      <c r="V496" s="20"/>
      <c r="W496" s="20"/>
      <c r="X496" s="20"/>
      <c r="Y496" s="20"/>
      <c r="Z496" s="20"/>
      <c r="AA496" s="20"/>
      <c r="AB496" s="20"/>
      <c r="AC496" s="20"/>
      <c r="AD496" s="20"/>
      <c r="AE496" s="20"/>
      <c r="AF496" s="20"/>
      <c r="AG496" s="20"/>
      <c r="AH496" s="20"/>
      <c r="AI496" s="20"/>
      <c r="AJ496" s="20"/>
      <c r="AK496" s="20"/>
      <c r="AL496" s="20"/>
      <c r="AM496" s="20"/>
      <c r="AN496" s="20"/>
      <c r="AO496" s="20"/>
      <c r="AP496" s="20"/>
      <c r="AQ496" s="20"/>
      <c r="AR496" s="20"/>
      <c r="AS496" s="20"/>
      <c r="AT496" s="20"/>
      <c r="AU496" s="20"/>
      <c r="AV496" s="20"/>
    </row>
    <row r="497" spans="1:48" s="216" customFormat="1" ht="31.5">
      <c r="A497" s="83">
        <v>493</v>
      </c>
      <c r="B497" s="66" t="s">
        <v>1741</v>
      </c>
      <c r="C497" s="75" t="s">
        <v>2043</v>
      </c>
      <c r="D497" s="75" t="s">
        <v>174</v>
      </c>
      <c r="E497" s="77" t="s">
        <v>329</v>
      </c>
      <c r="F497" s="83" t="s">
        <v>1487</v>
      </c>
      <c r="G497" s="83"/>
      <c r="H497" s="286" t="s">
        <v>330</v>
      </c>
      <c r="I497" s="78" t="s">
        <v>2417</v>
      </c>
      <c r="J497" s="78" t="s">
        <v>2418</v>
      </c>
      <c r="K497" s="79" t="s">
        <v>440</v>
      </c>
      <c r="L497" s="78" t="s">
        <v>2173</v>
      </c>
      <c r="M497" s="79" t="s">
        <v>409</v>
      </c>
      <c r="N497" s="79" t="s">
        <v>409</v>
      </c>
      <c r="O497" s="76">
        <v>2018</v>
      </c>
      <c r="P497" s="124">
        <v>155.43</v>
      </c>
      <c r="Q497" s="126">
        <f t="shared" si="15"/>
        <v>0</v>
      </c>
      <c r="R497" s="221">
        <f t="shared" si="14"/>
        <v>0</v>
      </c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  <c r="AI497" s="20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0"/>
    </row>
    <row r="498" spans="1:48" s="216" customFormat="1" ht="31.5">
      <c r="A498" s="83">
        <v>494</v>
      </c>
      <c r="B498" s="66" t="s">
        <v>1742</v>
      </c>
      <c r="C498" s="75" t="s">
        <v>2044</v>
      </c>
      <c r="D498" s="75" t="s">
        <v>174</v>
      </c>
      <c r="E498" s="77" t="s">
        <v>329</v>
      </c>
      <c r="F498" s="83" t="s">
        <v>1487</v>
      </c>
      <c r="G498" s="83"/>
      <c r="H498" s="286" t="s">
        <v>330</v>
      </c>
      <c r="I498" s="78" t="s">
        <v>2417</v>
      </c>
      <c r="J498" s="78" t="s">
        <v>2419</v>
      </c>
      <c r="K498" s="79" t="s">
        <v>440</v>
      </c>
      <c r="L498" s="78" t="s">
        <v>2173</v>
      </c>
      <c r="M498" s="79" t="s">
        <v>409</v>
      </c>
      <c r="N498" s="79" t="s">
        <v>409</v>
      </c>
      <c r="O498" s="76">
        <v>2021</v>
      </c>
      <c r="P498" s="124">
        <v>155.43</v>
      </c>
      <c r="Q498" s="126">
        <f t="shared" si="15"/>
        <v>0</v>
      </c>
      <c r="R498" s="221">
        <f t="shared" si="14"/>
        <v>0</v>
      </c>
      <c r="S498" s="20"/>
      <c r="T498" s="20"/>
      <c r="U498" s="20"/>
      <c r="V498" s="20"/>
      <c r="W498" s="20"/>
      <c r="X498" s="20"/>
      <c r="Y498" s="20"/>
      <c r="Z498" s="20"/>
      <c r="AA498" s="20"/>
      <c r="AB498" s="20"/>
      <c r="AC498" s="20"/>
      <c r="AD498" s="20"/>
      <c r="AE498" s="20"/>
      <c r="AF498" s="20"/>
      <c r="AG498" s="20"/>
      <c r="AH498" s="20"/>
      <c r="AI498" s="20"/>
      <c r="AJ498" s="20"/>
      <c r="AK498" s="20"/>
      <c r="AL498" s="20"/>
      <c r="AM498" s="20"/>
      <c r="AN498" s="20"/>
      <c r="AO498" s="20"/>
      <c r="AP498" s="20"/>
      <c r="AQ498" s="20"/>
      <c r="AR498" s="20"/>
      <c r="AS498" s="20"/>
      <c r="AT498" s="20"/>
      <c r="AU498" s="20"/>
      <c r="AV498" s="20"/>
    </row>
    <row r="499" spans="1:48" s="216" customFormat="1" ht="31.5">
      <c r="A499" s="70">
        <v>495</v>
      </c>
      <c r="B499" s="64" t="s">
        <v>1743</v>
      </c>
      <c r="C499" s="71" t="s">
        <v>2045</v>
      </c>
      <c r="D499" s="71" t="s">
        <v>174</v>
      </c>
      <c r="E499" s="63" t="s">
        <v>329</v>
      </c>
      <c r="F499" s="70" t="s">
        <v>1487</v>
      </c>
      <c r="G499" s="70" t="s">
        <v>1465</v>
      </c>
      <c r="H499" s="290" t="s">
        <v>330</v>
      </c>
      <c r="I499" s="72" t="s">
        <v>2184</v>
      </c>
      <c r="J499" s="72" t="s">
        <v>2420</v>
      </c>
      <c r="K499" s="61" t="s">
        <v>440</v>
      </c>
      <c r="L499" s="72" t="s">
        <v>2186</v>
      </c>
      <c r="M499" s="61" t="s">
        <v>409</v>
      </c>
      <c r="N499" s="61" t="s">
        <v>409</v>
      </c>
      <c r="O499" s="62">
        <v>2021</v>
      </c>
      <c r="P499" s="295">
        <v>239.14000000000001</v>
      </c>
      <c r="Q499" s="141">
        <f t="shared" si="15"/>
        <v>0</v>
      </c>
      <c r="R499" s="231">
        <f t="shared" si="14"/>
        <v>0</v>
      </c>
      <c r="S499" s="20"/>
      <c r="T499" s="20"/>
      <c r="U499" s="20"/>
      <c r="V499" s="20"/>
      <c r="W499" s="20"/>
      <c r="X499" s="20"/>
      <c r="Y499" s="20"/>
      <c r="Z499" s="20"/>
      <c r="AA499" s="20"/>
      <c r="AB499" s="20"/>
      <c r="AC499" s="20"/>
      <c r="AD499" s="20"/>
      <c r="AE499" s="20"/>
      <c r="AF499" s="20"/>
      <c r="AG499" s="20"/>
      <c r="AH499" s="20"/>
      <c r="AI499" s="20"/>
      <c r="AJ499" s="20"/>
      <c r="AK499" s="20"/>
      <c r="AL499" s="20"/>
      <c r="AM499" s="20"/>
      <c r="AN499" s="20"/>
      <c r="AO499" s="20"/>
      <c r="AP499" s="20"/>
      <c r="AQ499" s="20"/>
      <c r="AR499" s="20"/>
      <c r="AS499" s="20"/>
      <c r="AT499" s="20"/>
      <c r="AU499" s="20"/>
      <c r="AV499" s="20"/>
    </row>
    <row r="500" spans="1:48" s="216" customFormat="1" ht="47.25">
      <c r="A500" s="83">
        <v>496</v>
      </c>
      <c r="B500" s="66" t="s">
        <v>1744</v>
      </c>
      <c r="C500" s="75" t="s">
        <v>2046</v>
      </c>
      <c r="D500" s="75" t="s">
        <v>174</v>
      </c>
      <c r="E500" s="77" t="s">
        <v>329</v>
      </c>
      <c r="F500" s="83" t="s">
        <v>1487</v>
      </c>
      <c r="G500" s="83"/>
      <c r="H500" s="286" t="s">
        <v>330</v>
      </c>
      <c r="I500" s="78" t="s">
        <v>2421</v>
      </c>
      <c r="J500" s="78" t="s">
        <v>2422</v>
      </c>
      <c r="K500" s="79" t="s">
        <v>440</v>
      </c>
      <c r="L500" s="78" t="s">
        <v>2198</v>
      </c>
      <c r="M500" s="79" t="s">
        <v>409</v>
      </c>
      <c r="N500" s="79" t="s">
        <v>409</v>
      </c>
      <c r="O500" s="76">
        <v>2018</v>
      </c>
      <c r="P500" s="124">
        <v>193.49</v>
      </c>
      <c r="Q500" s="126">
        <f t="shared" si="15"/>
        <v>0</v>
      </c>
      <c r="R500" s="221">
        <f t="shared" si="14"/>
        <v>0</v>
      </c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20"/>
      <c r="AL500" s="20"/>
      <c r="AM500" s="20"/>
      <c r="AN500" s="20"/>
      <c r="AO500" s="20"/>
      <c r="AP500" s="20"/>
      <c r="AQ500" s="20"/>
      <c r="AR500" s="20"/>
      <c r="AS500" s="20"/>
      <c r="AT500" s="20"/>
      <c r="AU500" s="20"/>
      <c r="AV500" s="20"/>
    </row>
    <row r="501" spans="1:48" s="216" customFormat="1" ht="47.25">
      <c r="A501" s="83">
        <v>497</v>
      </c>
      <c r="B501" s="66" t="s">
        <v>1745</v>
      </c>
      <c r="C501" s="75" t="s">
        <v>2047</v>
      </c>
      <c r="D501" s="75" t="s">
        <v>174</v>
      </c>
      <c r="E501" s="77" t="s">
        <v>329</v>
      </c>
      <c r="F501" s="83" t="s">
        <v>1487</v>
      </c>
      <c r="G501" s="83"/>
      <c r="H501" s="286" t="s">
        <v>330</v>
      </c>
      <c r="I501" s="78" t="s">
        <v>2423</v>
      </c>
      <c r="J501" s="78" t="s">
        <v>2424</v>
      </c>
      <c r="K501" s="79" t="s">
        <v>440</v>
      </c>
      <c r="L501" s="78" t="s">
        <v>2198</v>
      </c>
      <c r="M501" s="79" t="s">
        <v>409</v>
      </c>
      <c r="N501" s="79" t="s">
        <v>409</v>
      </c>
      <c r="O501" s="76">
        <v>2018</v>
      </c>
      <c r="P501" s="124">
        <v>193.49</v>
      </c>
      <c r="Q501" s="126">
        <f t="shared" si="15"/>
        <v>0</v>
      </c>
      <c r="R501" s="221">
        <f t="shared" si="14"/>
        <v>0</v>
      </c>
      <c r="S501" s="20"/>
      <c r="T501" s="20"/>
      <c r="U501" s="20"/>
      <c r="V501" s="20"/>
      <c r="W501" s="20"/>
      <c r="X501" s="20"/>
      <c r="Y501" s="20"/>
      <c r="Z501" s="20"/>
      <c r="AA501" s="20"/>
      <c r="AB501" s="20"/>
      <c r="AC501" s="20"/>
      <c r="AD501" s="20"/>
      <c r="AE501" s="20"/>
      <c r="AF501" s="20"/>
      <c r="AG501" s="20"/>
      <c r="AH501" s="20"/>
      <c r="AI501" s="20"/>
      <c r="AJ501" s="20"/>
      <c r="AK501" s="20"/>
      <c r="AL501" s="20"/>
      <c r="AM501" s="20"/>
      <c r="AN501" s="20"/>
      <c r="AO501" s="20"/>
      <c r="AP501" s="20"/>
      <c r="AQ501" s="20"/>
      <c r="AR501" s="20"/>
      <c r="AS501" s="20"/>
      <c r="AT501" s="20"/>
      <c r="AU501" s="20"/>
      <c r="AV501" s="20"/>
    </row>
    <row r="502" spans="1:48" s="216" customFormat="1" ht="47.25">
      <c r="A502" s="83">
        <v>498</v>
      </c>
      <c r="B502" s="66" t="s">
        <v>1746</v>
      </c>
      <c r="C502" s="75" t="s">
        <v>2048</v>
      </c>
      <c r="D502" s="75" t="s">
        <v>174</v>
      </c>
      <c r="E502" s="77" t="s">
        <v>329</v>
      </c>
      <c r="F502" s="83" t="s">
        <v>1487</v>
      </c>
      <c r="G502" s="83"/>
      <c r="H502" s="286" t="s">
        <v>330</v>
      </c>
      <c r="I502" s="78" t="s">
        <v>2425</v>
      </c>
      <c r="J502" s="78" t="s">
        <v>2426</v>
      </c>
      <c r="K502" s="79" t="s">
        <v>440</v>
      </c>
      <c r="L502" s="78" t="s">
        <v>2198</v>
      </c>
      <c r="M502" s="79" t="s">
        <v>409</v>
      </c>
      <c r="N502" s="79" t="s">
        <v>409</v>
      </c>
      <c r="O502" s="76">
        <v>2018</v>
      </c>
      <c r="P502" s="124">
        <v>193.49</v>
      </c>
      <c r="Q502" s="126">
        <f t="shared" si="15"/>
        <v>0</v>
      </c>
      <c r="R502" s="221">
        <f t="shared" si="14"/>
        <v>0</v>
      </c>
      <c r="S502" s="20"/>
      <c r="T502" s="20"/>
      <c r="U502" s="20"/>
      <c r="V502" s="20"/>
      <c r="W502" s="20"/>
      <c r="X502" s="20"/>
      <c r="Y502" s="20"/>
      <c r="Z502" s="20"/>
      <c r="AA502" s="20"/>
      <c r="AB502" s="20"/>
      <c r="AC502" s="20"/>
      <c r="AD502" s="20"/>
      <c r="AE502" s="20"/>
      <c r="AF502" s="20"/>
      <c r="AG502" s="20"/>
      <c r="AH502" s="20"/>
      <c r="AI502" s="20"/>
      <c r="AJ502" s="20"/>
      <c r="AK502" s="20"/>
      <c r="AL502" s="20"/>
      <c r="AM502" s="20"/>
      <c r="AN502" s="20"/>
      <c r="AO502" s="20"/>
      <c r="AP502" s="20"/>
      <c r="AQ502" s="20"/>
      <c r="AR502" s="20"/>
      <c r="AS502" s="20"/>
      <c r="AT502" s="20"/>
      <c r="AU502" s="20"/>
      <c r="AV502" s="20"/>
    </row>
    <row r="503" spans="1:48" s="216" customFormat="1" ht="47.25">
      <c r="A503" s="83">
        <v>499</v>
      </c>
      <c r="B503" s="66" t="s">
        <v>1747</v>
      </c>
      <c r="C503" s="75" t="s">
        <v>2049</v>
      </c>
      <c r="D503" s="75" t="s">
        <v>174</v>
      </c>
      <c r="E503" s="77" t="s">
        <v>329</v>
      </c>
      <c r="F503" s="83" t="s">
        <v>1487</v>
      </c>
      <c r="G503" s="83"/>
      <c r="H503" s="286" t="s">
        <v>330</v>
      </c>
      <c r="I503" s="78" t="s">
        <v>2427</v>
      </c>
      <c r="J503" s="78" t="s">
        <v>2428</v>
      </c>
      <c r="K503" s="79" t="s">
        <v>440</v>
      </c>
      <c r="L503" s="78" t="s">
        <v>2198</v>
      </c>
      <c r="M503" s="79" t="s">
        <v>409</v>
      </c>
      <c r="N503" s="79" t="s">
        <v>409</v>
      </c>
      <c r="O503" s="76">
        <v>2021</v>
      </c>
      <c r="P503" s="124">
        <v>193.49</v>
      </c>
      <c r="Q503" s="126">
        <f t="shared" si="15"/>
        <v>0</v>
      </c>
      <c r="R503" s="221">
        <f t="shared" si="14"/>
        <v>0</v>
      </c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  <c r="AI503" s="20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0"/>
    </row>
    <row r="504" spans="1:48" s="216" customFormat="1" ht="47.25">
      <c r="A504" s="83">
        <v>500</v>
      </c>
      <c r="B504" s="66" t="s">
        <v>1748</v>
      </c>
      <c r="C504" s="75" t="s">
        <v>2050</v>
      </c>
      <c r="D504" s="75" t="s">
        <v>174</v>
      </c>
      <c r="E504" s="77" t="s">
        <v>329</v>
      </c>
      <c r="F504" s="83" t="s">
        <v>1487</v>
      </c>
      <c r="G504" s="83"/>
      <c r="H504" s="286" t="s">
        <v>330</v>
      </c>
      <c r="I504" s="78" t="s">
        <v>2429</v>
      </c>
      <c r="J504" s="78" t="s">
        <v>2430</v>
      </c>
      <c r="K504" s="79" t="s">
        <v>440</v>
      </c>
      <c r="L504" s="78" t="s">
        <v>2198</v>
      </c>
      <c r="M504" s="79" t="s">
        <v>409</v>
      </c>
      <c r="N504" s="79" t="s">
        <v>409</v>
      </c>
      <c r="O504" s="76">
        <v>2018</v>
      </c>
      <c r="P504" s="124">
        <v>193.49</v>
      </c>
      <c r="Q504" s="126">
        <f t="shared" si="15"/>
        <v>0</v>
      </c>
      <c r="R504" s="221">
        <f t="shared" si="14"/>
        <v>0</v>
      </c>
      <c r="S504" s="20"/>
      <c r="T504" s="20"/>
      <c r="U504" s="20"/>
      <c r="V504" s="20"/>
      <c r="W504" s="20"/>
      <c r="X504" s="20"/>
      <c r="Y504" s="20"/>
      <c r="Z504" s="20"/>
      <c r="AA504" s="20"/>
      <c r="AB504" s="20"/>
      <c r="AC504" s="20"/>
      <c r="AD504" s="20"/>
      <c r="AE504" s="20"/>
      <c r="AF504" s="20"/>
      <c r="AG504" s="20"/>
      <c r="AH504" s="20"/>
      <c r="AI504" s="20"/>
      <c r="AJ504" s="20"/>
      <c r="AK504" s="20"/>
      <c r="AL504" s="20"/>
      <c r="AM504" s="20"/>
      <c r="AN504" s="20"/>
      <c r="AO504" s="20"/>
      <c r="AP504" s="20"/>
      <c r="AQ504" s="20"/>
      <c r="AR504" s="20"/>
      <c r="AS504" s="20"/>
      <c r="AT504" s="20"/>
      <c r="AU504" s="20"/>
      <c r="AV504" s="20"/>
    </row>
    <row r="505" spans="1:48" s="216" customFormat="1" ht="31.5">
      <c r="A505" s="83">
        <v>501</v>
      </c>
      <c r="B505" s="66" t="s">
        <v>1749</v>
      </c>
      <c r="C505" s="75" t="s">
        <v>2051</v>
      </c>
      <c r="D505" s="75" t="s">
        <v>174</v>
      </c>
      <c r="E505" s="77" t="s">
        <v>329</v>
      </c>
      <c r="F505" s="83" t="s">
        <v>1487</v>
      </c>
      <c r="G505" s="83"/>
      <c r="H505" s="286" t="s">
        <v>330</v>
      </c>
      <c r="I505" s="78" t="s">
        <v>2203</v>
      </c>
      <c r="J505" s="78" t="s">
        <v>2431</v>
      </c>
      <c r="K505" s="79" t="s">
        <v>440</v>
      </c>
      <c r="L505" s="78" t="s">
        <v>2205</v>
      </c>
      <c r="M505" s="79" t="s">
        <v>409</v>
      </c>
      <c r="N505" s="79" t="s">
        <v>409</v>
      </c>
      <c r="O505" s="76">
        <v>2021</v>
      </c>
      <c r="P505" s="124">
        <v>131.56</v>
      </c>
      <c r="Q505" s="126">
        <f t="shared" si="15"/>
        <v>0</v>
      </c>
      <c r="R505" s="221">
        <f t="shared" si="14"/>
        <v>0</v>
      </c>
      <c r="S505" s="20"/>
      <c r="T505" s="20"/>
      <c r="U505" s="20"/>
      <c r="V505" s="20"/>
      <c r="W505" s="20"/>
      <c r="X505" s="20"/>
      <c r="Y505" s="20"/>
      <c r="Z505" s="20"/>
      <c r="AA505" s="20"/>
      <c r="AB505" s="20"/>
      <c r="AC505" s="20"/>
      <c r="AD505" s="20"/>
      <c r="AE505" s="20"/>
      <c r="AF505" s="20"/>
      <c r="AG505" s="20"/>
      <c r="AH505" s="20"/>
      <c r="AI505" s="20"/>
      <c r="AJ505" s="20"/>
      <c r="AK505" s="20"/>
      <c r="AL505" s="20"/>
      <c r="AM505" s="20"/>
      <c r="AN505" s="20"/>
      <c r="AO505" s="20"/>
      <c r="AP505" s="20"/>
      <c r="AQ505" s="20"/>
      <c r="AR505" s="20"/>
      <c r="AS505" s="20"/>
      <c r="AT505" s="20"/>
      <c r="AU505" s="20"/>
      <c r="AV505" s="20"/>
    </row>
    <row r="506" spans="1:48" s="216" customFormat="1" ht="31.5">
      <c r="A506" s="70">
        <v>502</v>
      </c>
      <c r="B506" s="64" t="s">
        <v>1750</v>
      </c>
      <c r="C506" s="71" t="s">
        <v>2052</v>
      </c>
      <c r="D506" s="71" t="s">
        <v>174</v>
      </c>
      <c r="E506" s="63" t="s">
        <v>329</v>
      </c>
      <c r="F506" s="70" t="s">
        <v>1487</v>
      </c>
      <c r="G506" s="70" t="s">
        <v>1465</v>
      </c>
      <c r="H506" s="290" t="s">
        <v>330</v>
      </c>
      <c r="I506" s="72" t="s">
        <v>2152</v>
      </c>
      <c r="J506" s="72" t="s">
        <v>2432</v>
      </c>
      <c r="K506" s="61" t="s">
        <v>440</v>
      </c>
      <c r="L506" s="72" t="s">
        <v>2270</v>
      </c>
      <c r="M506" s="61" t="s">
        <v>409</v>
      </c>
      <c r="N506" s="61" t="s">
        <v>409</v>
      </c>
      <c r="O506" s="62">
        <v>2021</v>
      </c>
      <c r="P506" s="295">
        <v>521.73</v>
      </c>
      <c r="Q506" s="141">
        <f t="shared" si="15"/>
        <v>0</v>
      </c>
      <c r="R506" s="231">
        <f t="shared" si="14"/>
        <v>0</v>
      </c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  <c r="AI506" s="20"/>
      <c r="AJ506" s="20"/>
      <c r="AK506" s="20"/>
      <c r="AL506" s="20"/>
      <c r="AM506" s="20"/>
      <c r="AN506" s="20"/>
      <c r="AO506" s="20"/>
      <c r="AP506" s="20"/>
      <c r="AQ506" s="20"/>
      <c r="AR506" s="20"/>
      <c r="AS506" s="20"/>
      <c r="AT506" s="20"/>
      <c r="AU506" s="20"/>
      <c r="AV506" s="20"/>
    </row>
    <row r="507" spans="1:48" s="216" customFormat="1" ht="31.5">
      <c r="A507" s="83">
        <v>503</v>
      </c>
      <c r="B507" s="66" t="s">
        <v>1751</v>
      </c>
      <c r="C507" s="75" t="s">
        <v>2053</v>
      </c>
      <c r="D507" s="75" t="s">
        <v>174</v>
      </c>
      <c r="E507" s="77" t="s">
        <v>329</v>
      </c>
      <c r="F507" s="83" t="s">
        <v>1487</v>
      </c>
      <c r="G507" s="83"/>
      <c r="H507" s="286" t="s">
        <v>410</v>
      </c>
      <c r="I507" s="78" t="s">
        <v>2111</v>
      </c>
      <c r="J507" s="78" t="s">
        <v>2433</v>
      </c>
      <c r="K507" s="79" t="s">
        <v>440</v>
      </c>
      <c r="L507" s="78" t="s">
        <v>2284</v>
      </c>
      <c r="M507" s="79" t="s">
        <v>409</v>
      </c>
      <c r="N507" s="79" t="s">
        <v>409</v>
      </c>
      <c r="O507" s="76">
        <v>2021</v>
      </c>
      <c r="P507" s="124">
        <v>412.94000000000005</v>
      </c>
      <c r="Q507" s="126">
        <f t="shared" si="15"/>
        <v>0</v>
      </c>
      <c r="R507" s="221">
        <f t="shared" si="14"/>
        <v>0</v>
      </c>
      <c r="S507" s="20"/>
      <c r="T507" s="20"/>
      <c r="U507" s="20"/>
      <c r="V507" s="20"/>
      <c r="W507" s="20"/>
      <c r="X507" s="20"/>
      <c r="Y507" s="20"/>
      <c r="Z507" s="20"/>
      <c r="AA507" s="20"/>
      <c r="AB507" s="20"/>
      <c r="AC507" s="20"/>
      <c r="AD507" s="20"/>
      <c r="AE507" s="20"/>
      <c r="AF507" s="20"/>
      <c r="AG507" s="20"/>
      <c r="AH507" s="20"/>
      <c r="AI507" s="20"/>
      <c r="AJ507" s="20"/>
      <c r="AK507" s="20"/>
      <c r="AL507" s="20"/>
      <c r="AM507" s="20"/>
      <c r="AN507" s="20"/>
      <c r="AO507" s="20"/>
      <c r="AP507" s="20"/>
      <c r="AQ507" s="20"/>
      <c r="AR507" s="20"/>
      <c r="AS507" s="20"/>
      <c r="AT507" s="20"/>
      <c r="AU507" s="20"/>
      <c r="AV507" s="20"/>
    </row>
    <row r="508" spans="1:48" s="216" customFormat="1" ht="78.75">
      <c r="A508" s="83">
        <v>504</v>
      </c>
      <c r="B508" s="66" t="s">
        <v>1752</v>
      </c>
      <c r="C508" s="75" t="s">
        <v>2054</v>
      </c>
      <c r="D508" s="75" t="s">
        <v>174</v>
      </c>
      <c r="E508" s="77" t="s">
        <v>329</v>
      </c>
      <c r="F508" s="83" t="s">
        <v>1487</v>
      </c>
      <c r="G508" s="83"/>
      <c r="H508" s="286" t="s">
        <v>330</v>
      </c>
      <c r="I508" s="78" t="s">
        <v>2296</v>
      </c>
      <c r="J508" s="78" t="s">
        <v>2434</v>
      </c>
      <c r="K508" s="79" t="s">
        <v>440</v>
      </c>
      <c r="L508" s="78" t="s">
        <v>2298</v>
      </c>
      <c r="M508" s="79" t="s">
        <v>409</v>
      </c>
      <c r="N508" s="79" t="s">
        <v>409</v>
      </c>
      <c r="O508" s="76">
        <v>2021</v>
      </c>
      <c r="P508" s="124">
        <v>369.49000000000007</v>
      </c>
      <c r="Q508" s="126">
        <f t="shared" si="15"/>
        <v>0</v>
      </c>
      <c r="R508" s="221">
        <f t="shared" si="14"/>
        <v>0</v>
      </c>
      <c r="S508" s="20"/>
      <c r="T508" s="20"/>
      <c r="U508" s="20"/>
      <c r="V508" s="20"/>
      <c r="W508" s="20"/>
      <c r="X508" s="20"/>
      <c r="Y508" s="20"/>
      <c r="Z508" s="20"/>
      <c r="AA508" s="20"/>
      <c r="AB508" s="20"/>
      <c r="AC508" s="20"/>
      <c r="AD508" s="20"/>
      <c r="AE508" s="20"/>
      <c r="AF508" s="20"/>
      <c r="AG508" s="20"/>
      <c r="AH508" s="20"/>
      <c r="AI508" s="20"/>
      <c r="AJ508" s="20"/>
      <c r="AK508" s="20"/>
      <c r="AL508" s="20"/>
      <c r="AM508" s="20"/>
      <c r="AN508" s="20"/>
      <c r="AO508" s="20"/>
      <c r="AP508" s="20"/>
      <c r="AQ508" s="20"/>
      <c r="AR508" s="20"/>
      <c r="AS508" s="20"/>
      <c r="AT508" s="20"/>
      <c r="AU508" s="20"/>
      <c r="AV508" s="20"/>
    </row>
    <row r="509" spans="1:48" s="216" customFormat="1" ht="31.5">
      <c r="A509" s="83">
        <v>505</v>
      </c>
      <c r="B509" s="66" t="s">
        <v>1753</v>
      </c>
      <c r="C509" s="75" t="s">
        <v>2055</v>
      </c>
      <c r="D509" s="75" t="s">
        <v>174</v>
      </c>
      <c r="E509" s="77" t="s">
        <v>329</v>
      </c>
      <c r="F509" s="83" t="s">
        <v>1487</v>
      </c>
      <c r="G509" s="83"/>
      <c r="H509" s="286" t="s">
        <v>330</v>
      </c>
      <c r="I509" s="78" t="s">
        <v>358</v>
      </c>
      <c r="J509" s="78" t="s">
        <v>2435</v>
      </c>
      <c r="K509" s="79" t="s">
        <v>440</v>
      </c>
      <c r="L509" s="78" t="s">
        <v>2311</v>
      </c>
      <c r="M509" s="79" t="s">
        <v>409</v>
      </c>
      <c r="N509" s="79" t="s">
        <v>409</v>
      </c>
      <c r="O509" s="76">
        <v>2018</v>
      </c>
      <c r="P509" s="124">
        <v>137.06</v>
      </c>
      <c r="Q509" s="126">
        <f t="shared" si="15"/>
        <v>0</v>
      </c>
      <c r="R509" s="221">
        <f t="shared" si="14"/>
        <v>0</v>
      </c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  <c r="AI509" s="20"/>
      <c r="AJ509" s="20"/>
      <c r="AK509" s="20"/>
      <c r="AL509" s="20"/>
      <c r="AM509" s="20"/>
      <c r="AN509" s="20"/>
      <c r="AO509" s="20"/>
      <c r="AP509" s="20"/>
      <c r="AQ509" s="20"/>
      <c r="AR509" s="20"/>
      <c r="AS509" s="20"/>
      <c r="AT509" s="20"/>
      <c r="AU509" s="20"/>
      <c r="AV509" s="20"/>
    </row>
    <row r="510" spans="1:48" s="216" customFormat="1" ht="31.5">
      <c r="A510" s="83">
        <v>506</v>
      </c>
      <c r="B510" s="66" t="s">
        <v>1754</v>
      </c>
      <c r="C510" s="75" t="s">
        <v>2056</v>
      </c>
      <c r="D510" s="75" t="s">
        <v>174</v>
      </c>
      <c r="E510" s="77" t="s">
        <v>329</v>
      </c>
      <c r="F510" s="83" t="s">
        <v>1487</v>
      </c>
      <c r="G510" s="83"/>
      <c r="H510" s="286" t="s">
        <v>330</v>
      </c>
      <c r="I510" s="78" t="s">
        <v>359</v>
      </c>
      <c r="J510" s="78" t="s">
        <v>2436</v>
      </c>
      <c r="K510" s="79" t="s">
        <v>440</v>
      </c>
      <c r="L510" s="78" t="s">
        <v>2311</v>
      </c>
      <c r="M510" s="79" t="s">
        <v>409</v>
      </c>
      <c r="N510" s="79" t="s">
        <v>409</v>
      </c>
      <c r="O510" s="76">
        <v>2018</v>
      </c>
      <c r="P510" s="124">
        <v>137.06</v>
      </c>
      <c r="Q510" s="126">
        <f t="shared" si="15"/>
        <v>0</v>
      </c>
      <c r="R510" s="221">
        <f t="shared" si="14"/>
        <v>0</v>
      </c>
      <c r="S510" s="20"/>
      <c r="T510" s="20"/>
      <c r="U510" s="20"/>
      <c r="V510" s="20"/>
      <c r="W510" s="20"/>
      <c r="X510" s="20"/>
      <c r="Y510" s="20"/>
      <c r="Z510" s="20"/>
      <c r="AA510" s="20"/>
      <c r="AB510" s="20"/>
      <c r="AC510" s="20"/>
      <c r="AD510" s="20"/>
      <c r="AE510" s="20"/>
      <c r="AF510" s="20"/>
      <c r="AG510" s="20"/>
      <c r="AH510" s="20"/>
      <c r="AI510" s="20"/>
      <c r="AJ510" s="20"/>
      <c r="AK510" s="20"/>
      <c r="AL510" s="20"/>
      <c r="AM510" s="20"/>
      <c r="AN510" s="20"/>
      <c r="AO510" s="20"/>
      <c r="AP510" s="20"/>
      <c r="AQ510" s="20"/>
      <c r="AR510" s="20"/>
      <c r="AS510" s="20"/>
      <c r="AT510" s="20"/>
      <c r="AU510" s="20"/>
      <c r="AV510" s="20"/>
    </row>
    <row r="511" spans="1:48" s="216" customFormat="1" ht="31.5">
      <c r="A511" s="83">
        <v>507</v>
      </c>
      <c r="B511" s="66" t="s">
        <v>1755</v>
      </c>
      <c r="C511" s="75" t="s">
        <v>2057</v>
      </c>
      <c r="D511" s="75" t="s">
        <v>174</v>
      </c>
      <c r="E511" s="77" t="s">
        <v>329</v>
      </c>
      <c r="F511" s="83" t="s">
        <v>1487</v>
      </c>
      <c r="G511" s="83"/>
      <c r="H511" s="286" t="s">
        <v>330</v>
      </c>
      <c r="I511" s="78" t="s">
        <v>358</v>
      </c>
      <c r="J511" s="78" t="s">
        <v>2437</v>
      </c>
      <c r="K511" s="79" t="s">
        <v>440</v>
      </c>
      <c r="L511" s="78" t="s">
        <v>2311</v>
      </c>
      <c r="M511" s="79" t="s">
        <v>409</v>
      </c>
      <c r="N511" s="79" t="s">
        <v>409</v>
      </c>
      <c r="O511" s="76">
        <v>2018</v>
      </c>
      <c r="P511" s="124">
        <v>137.06</v>
      </c>
      <c r="Q511" s="126">
        <f t="shared" si="15"/>
        <v>0</v>
      </c>
      <c r="R511" s="221">
        <f t="shared" si="14"/>
        <v>0</v>
      </c>
      <c r="S511" s="20"/>
      <c r="T511" s="20"/>
      <c r="U511" s="20"/>
      <c r="V511" s="20"/>
      <c r="W511" s="20"/>
      <c r="X511" s="20"/>
      <c r="Y511" s="20"/>
      <c r="Z511" s="20"/>
      <c r="AA511" s="20"/>
      <c r="AB511" s="20"/>
      <c r="AC511" s="20"/>
      <c r="AD511" s="20"/>
      <c r="AE511" s="20"/>
      <c r="AF511" s="20"/>
      <c r="AG511" s="20"/>
      <c r="AH511" s="20"/>
      <c r="AI511" s="20"/>
      <c r="AJ511" s="20"/>
      <c r="AK511" s="20"/>
      <c r="AL511" s="20"/>
      <c r="AM511" s="20"/>
      <c r="AN511" s="20"/>
      <c r="AO511" s="20"/>
      <c r="AP511" s="20"/>
      <c r="AQ511" s="20"/>
      <c r="AR511" s="20"/>
      <c r="AS511" s="20"/>
      <c r="AT511" s="20"/>
      <c r="AU511" s="20"/>
      <c r="AV511" s="20"/>
    </row>
    <row r="512" spans="1:48" s="216" customFormat="1" ht="31.5">
      <c r="A512" s="83">
        <v>508</v>
      </c>
      <c r="B512" s="66" t="s">
        <v>1756</v>
      </c>
      <c r="C512" s="75" t="s">
        <v>2058</v>
      </c>
      <c r="D512" s="75" t="s">
        <v>174</v>
      </c>
      <c r="E512" s="77" t="s">
        <v>329</v>
      </c>
      <c r="F512" s="83" t="s">
        <v>1487</v>
      </c>
      <c r="G512" s="83"/>
      <c r="H512" s="286" t="s">
        <v>330</v>
      </c>
      <c r="I512" s="78" t="s">
        <v>358</v>
      </c>
      <c r="J512" s="78" t="s">
        <v>2438</v>
      </c>
      <c r="K512" s="79" t="s">
        <v>440</v>
      </c>
      <c r="L512" s="78" t="s">
        <v>2311</v>
      </c>
      <c r="M512" s="79" t="s">
        <v>409</v>
      </c>
      <c r="N512" s="79" t="s">
        <v>409</v>
      </c>
      <c r="O512" s="76">
        <v>2018</v>
      </c>
      <c r="P512" s="124">
        <v>137.06</v>
      </c>
      <c r="Q512" s="126">
        <f t="shared" si="15"/>
        <v>0</v>
      </c>
      <c r="R512" s="221">
        <f t="shared" si="14"/>
        <v>0</v>
      </c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  <c r="AI512" s="20"/>
      <c r="AJ512" s="20"/>
      <c r="AK512" s="20"/>
      <c r="AL512" s="20"/>
      <c r="AM512" s="20"/>
      <c r="AN512" s="20"/>
      <c r="AO512" s="20"/>
      <c r="AP512" s="20"/>
      <c r="AQ512" s="20"/>
      <c r="AR512" s="20"/>
      <c r="AS512" s="20"/>
      <c r="AT512" s="20"/>
      <c r="AU512" s="20"/>
      <c r="AV512" s="20"/>
    </row>
    <row r="513" spans="1:48" s="216" customFormat="1" ht="31.5">
      <c r="A513" s="83">
        <v>509</v>
      </c>
      <c r="B513" s="66" t="s">
        <v>1757</v>
      </c>
      <c r="C513" s="75" t="s">
        <v>2059</v>
      </c>
      <c r="D513" s="75" t="s">
        <v>174</v>
      </c>
      <c r="E513" s="77" t="s">
        <v>329</v>
      </c>
      <c r="F513" s="83" t="s">
        <v>1487</v>
      </c>
      <c r="G513" s="83"/>
      <c r="H513" s="286" t="s">
        <v>330</v>
      </c>
      <c r="I513" s="78" t="s">
        <v>358</v>
      </c>
      <c r="J513" s="78" t="s">
        <v>2439</v>
      </c>
      <c r="K513" s="79" t="s">
        <v>440</v>
      </c>
      <c r="L513" s="78" t="s">
        <v>2311</v>
      </c>
      <c r="M513" s="79" t="s">
        <v>409</v>
      </c>
      <c r="N513" s="79" t="s">
        <v>409</v>
      </c>
      <c r="O513" s="76">
        <v>2021</v>
      </c>
      <c r="P513" s="124">
        <v>137.06</v>
      </c>
      <c r="Q513" s="126">
        <f t="shared" si="15"/>
        <v>0</v>
      </c>
      <c r="R513" s="221">
        <f t="shared" si="14"/>
        <v>0</v>
      </c>
      <c r="S513" s="20"/>
      <c r="T513" s="20"/>
      <c r="U513" s="20"/>
      <c r="V513" s="20"/>
      <c r="W513" s="20"/>
      <c r="X513" s="20"/>
      <c r="Y513" s="20"/>
      <c r="Z513" s="20"/>
      <c r="AA513" s="20"/>
      <c r="AB513" s="20"/>
      <c r="AC513" s="20"/>
      <c r="AD513" s="20"/>
      <c r="AE513" s="20"/>
      <c r="AF513" s="20"/>
      <c r="AG513" s="20"/>
      <c r="AH513" s="20"/>
      <c r="AI513" s="20"/>
      <c r="AJ513" s="20"/>
      <c r="AK513" s="20"/>
      <c r="AL513" s="20"/>
      <c r="AM513" s="20"/>
      <c r="AN513" s="20"/>
      <c r="AO513" s="20"/>
      <c r="AP513" s="20"/>
      <c r="AQ513" s="20"/>
      <c r="AR513" s="20"/>
      <c r="AS513" s="20"/>
      <c r="AT513" s="20"/>
      <c r="AU513" s="20"/>
      <c r="AV513" s="20"/>
    </row>
    <row r="514" spans="1:48" s="216" customFormat="1" ht="31.5">
      <c r="A514" s="83">
        <v>510</v>
      </c>
      <c r="B514" s="66" t="s">
        <v>1758</v>
      </c>
      <c r="C514" s="75" t="s">
        <v>2060</v>
      </c>
      <c r="D514" s="75" t="s">
        <v>174</v>
      </c>
      <c r="E514" s="77" t="s">
        <v>329</v>
      </c>
      <c r="F514" s="83" t="s">
        <v>1487</v>
      </c>
      <c r="G514" s="83"/>
      <c r="H514" s="286" t="s">
        <v>330</v>
      </c>
      <c r="I514" s="78" t="s">
        <v>358</v>
      </c>
      <c r="J514" s="78" t="s">
        <v>2440</v>
      </c>
      <c r="K514" s="79" t="s">
        <v>440</v>
      </c>
      <c r="L514" s="78" t="s">
        <v>2439</v>
      </c>
      <c r="M514" s="79" t="s">
        <v>409</v>
      </c>
      <c r="N514" s="79" t="s">
        <v>409</v>
      </c>
      <c r="O514" s="76">
        <v>2018</v>
      </c>
      <c r="P514" s="124">
        <v>137.06</v>
      </c>
      <c r="Q514" s="126">
        <f t="shared" si="15"/>
        <v>0</v>
      </c>
      <c r="R514" s="221">
        <f t="shared" si="14"/>
        <v>0</v>
      </c>
      <c r="S514" s="20"/>
      <c r="T514" s="20"/>
      <c r="U514" s="20"/>
      <c r="V514" s="20"/>
      <c r="W514" s="20"/>
      <c r="X514" s="20"/>
      <c r="Y514" s="20"/>
      <c r="Z514" s="20"/>
      <c r="AA514" s="20"/>
      <c r="AB514" s="20"/>
      <c r="AC514" s="20"/>
      <c r="AD514" s="20"/>
      <c r="AE514" s="20"/>
      <c r="AF514" s="20"/>
      <c r="AG514" s="20"/>
      <c r="AH514" s="20"/>
      <c r="AI514" s="20"/>
      <c r="AJ514" s="20"/>
      <c r="AK514" s="20"/>
      <c r="AL514" s="20"/>
      <c r="AM514" s="20"/>
      <c r="AN514" s="20"/>
      <c r="AO514" s="20"/>
      <c r="AP514" s="20"/>
      <c r="AQ514" s="20"/>
      <c r="AR514" s="20"/>
      <c r="AS514" s="20"/>
      <c r="AT514" s="20"/>
      <c r="AU514" s="20"/>
      <c r="AV514" s="20"/>
    </row>
    <row r="515" spans="1:48" s="216" customFormat="1" ht="31.5">
      <c r="A515" s="83">
        <v>511</v>
      </c>
      <c r="B515" s="66" t="s">
        <v>1759</v>
      </c>
      <c r="C515" s="75" t="s">
        <v>2061</v>
      </c>
      <c r="D515" s="75" t="s">
        <v>174</v>
      </c>
      <c r="E515" s="77" t="s">
        <v>329</v>
      </c>
      <c r="F515" s="83" t="s">
        <v>1487</v>
      </c>
      <c r="G515" s="83"/>
      <c r="H515" s="286" t="s">
        <v>330</v>
      </c>
      <c r="I515" s="78" t="s">
        <v>358</v>
      </c>
      <c r="J515" s="78" t="s">
        <v>2441</v>
      </c>
      <c r="K515" s="79" t="s">
        <v>440</v>
      </c>
      <c r="L515" s="78" t="s">
        <v>2439</v>
      </c>
      <c r="M515" s="79" t="s">
        <v>409</v>
      </c>
      <c r="N515" s="79" t="s">
        <v>409</v>
      </c>
      <c r="O515" s="76">
        <v>2018</v>
      </c>
      <c r="P515" s="124">
        <v>137.06</v>
      </c>
      <c r="Q515" s="126">
        <f t="shared" si="15"/>
        <v>0</v>
      </c>
      <c r="R515" s="221">
        <f t="shared" si="14"/>
        <v>0</v>
      </c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20"/>
      <c r="AL515" s="20"/>
      <c r="AM515" s="20"/>
      <c r="AN515" s="20"/>
      <c r="AO515" s="20"/>
      <c r="AP515" s="20"/>
      <c r="AQ515" s="20"/>
      <c r="AR515" s="20"/>
      <c r="AS515" s="20"/>
      <c r="AT515" s="20"/>
      <c r="AU515" s="20"/>
      <c r="AV515" s="20"/>
    </row>
    <row r="516" spans="1:48" s="216" customFormat="1" ht="31.5">
      <c r="A516" s="83">
        <v>512</v>
      </c>
      <c r="B516" s="66" t="s">
        <v>1760</v>
      </c>
      <c r="C516" s="75" t="s">
        <v>2062</v>
      </c>
      <c r="D516" s="75" t="s">
        <v>174</v>
      </c>
      <c r="E516" s="77" t="s">
        <v>329</v>
      </c>
      <c r="F516" s="83" t="s">
        <v>1487</v>
      </c>
      <c r="G516" s="83"/>
      <c r="H516" s="286" t="s">
        <v>330</v>
      </c>
      <c r="I516" s="78" t="s">
        <v>358</v>
      </c>
      <c r="J516" s="78" t="s">
        <v>2442</v>
      </c>
      <c r="K516" s="79" t="s">
        <v>440</v>
      </c>
      <c r="L516" s="78" t="s">
        <v>2439</v>
      </c>
      <c r="M516" s="79" t="s">
        <v>409</v>
      </c>
      <c r="N516" s="79" t="s">
        <v>409</v>
      </c>
      <c r="O516" s="76">
        <v>2018</v>
      </c>
      <c r="P516" s="124">
        <v>137.06</v>
      </c>
      <c r="Q516" s="126">
        <f t="shared" si="15"/>
        <v>0</v>
      </c>
      <c r="R516" s="221">
        <f t="shared" si="14"/>
        <v>0</v>
      </c>
      <c r="S516" s="20"/>
      <c r="T516" s="20"/>
      <c r="U516" s="20"/>
      <c r="V516" s="20"/>
      <c r="W516" s="20"/>
      <c r="X516" s="20"/>
      <c r="Y516" s="20"/>
      <c r="Z516" s="20"/>
      <c r="AA516" s="20"/>
      <c r="AB516" s="20"/>
      <c r="AC516" s="20"/>
      <c r="AD516" s="20"/>
      <c r="AE516" s="20"/>
      <c r="AF516" s="20"/>
      <c r="AG516" s="20"/>
      <c r="AH516" s="20"/>
      <c r="AI516" s="20"/>
      <c r="AJ516" s="20"/>
      <c r="AK516" s="20"/>
      <c r="AL516" s="20"/>
      <c r="AM516" s="20"/>
      <c r="AN516" s="20"/>
      <c r="AO516" s="20"/>
      <c r="AP516" s="20"/>
      <c r="AQ516" s="20"/>
      <c r="AR516" s="20"/>
      <c r="AS516" s="20"/>
      <c r="AT516" s="20"/>
      <c r="AU516" s="20"/>
      <c r="AV516" s="20"/>
    </row>
    <row r="517" spans="1:48" s="216" customFormat="1" ht="31.5">
      <c r="A517" s="83">
        <v>513</v>
      </c>
      <c r="B517" s="66" t="s">
        <v>1761</v>
      </c>
      <c r="C517" s="75" t="s">
        <v>2063</v>
      </c>
      <c r="D517" s="75" t="s">
        <v>174</v>
      </c>
      <c r="E517" s="77" t="s">
        <v>329</v>
      </c>
      <c r="F517" s="83" t="s">
        <v>1487</v>
      </c>
      <c r="G517" s="83"/>
      <c r="H517" s="286" t="s">
        <v>330</v>
      </c>
      <c r="I517" s="78" t="s">
        <v>358</v>
      </c>
      <c r="J517" s="78" t="s">
        <v>2443</v>
      </c>
      <c r="K517" s="79" t="s">
        <v>440</v>
      </c>
      <c r="L517" s="78" t="s">
        <v>2439</v>
      </c>
      <c r="M517" s="79" t="s">
        <v>409</v>
      </c>
      <c r="N517" s="79" t="s">
        <v>409</v>
      </c>
      <c r="O517" s="76">
        <v>2018</v>
      </c>
      <c r="P517" s="124">
        <v>137.06</v>
      </c>
      <c r="Q517" s="126">
        <f t="shared" si="15"/>
        <v>0</v>
      </c>
      <c r="R517" s="221">
        <f t="shared" ref="R517:R555" si="16">Q517*P517</f>
        <v>0</v>
      </c>
      <c r="S517" s="20"/>
      <c r="T517" s="20"/>
      <c r="U517" s="20"/>
      <c r="V517" s="20"/>
      <c r="W517" s="20"/>
      <c r="X517" s="20"/>
      <c r="Y517" s="20"/>
      <c r="Z517" s="20"/>
      <c r="AA517" s="20"/>
      <c r="AB517" s="20"/>
      <c r="AC517" s="20"/>
      <c r="AD517" s="20"/>
      <c r="AE517" s="20"/>
      <c r="AF517" s="20"/>
      <c r="AG517" s="20"/>
      <c r="AH517" s="20"/>
      <c r="AI517" s="20"/>
      <c r="AJ517" s="20"/>
      <c r="AK517" s="20"/>
      <c r="AL517" s="20"/>
      <c r="AM517" s="20"/>
      <c r="AN517" s="20"/>
      <c r="AO517" s="20"/>
      <c r="AP517" s="20"/>
      <c r="AQ517" s="20"/>
      <c r="AR517" s="20"/>
      <c r="AS517" s="20"/>
      <c r="AT517" s="20"/>
      <c r="AU517" s="20"/>
      <c r="AV517" s="20"/>
    </row>
    <row r="518" spans="1:48" s="216" customFormat="1" ht="31.5">
      <c r="A518" s="70">
        <v>514</v>
      </c>
      <c r="B518" s="64" t="s">
        <v>1762</v>
      </c>
      <c r="C518" s="71" t="s">
        <v>2064</v>
      </c>
      <c r="D518" s="71" t="s">
        <v>174</v>
      </c>
      <c r="E518" s="63" t="s">
        <v>329</v>
      </c>
      <c r="F518" s="70" t="s">
        <v>1487</v>
      </c>
      <c r="G518" s="70" t="s">
        <v>1465</v>
      </c>
      <c r="H518" s="290" t="s">
        <v>2489</v>
      </c>
      <c r="I518" s="72" t="s">
        <v>2444</v>
      </c>
      <c r="J518" s="72" t="s">
        <v>2445</v>
      </c>
      <c r="K518" s="61" t="s">
        <v>2161</v>
      </c>
      <c r="L518" s="72" t="s">
        <v>2317</v>
      </c>
      <c r="M518" s="61" t="s">
        <v>409</v>
      </c>
      <c r="N518" s="61" t="s">
        <v>409</v>
      </c>
      <c r="O518" s="62">
        <v>2021</v>
      </c>
      <c r="P518" s="295">
        <v>336.93000000000006</v>
      </c>
      <c r="Q518" s="141">
        <f t="shared" si="15"/>
        <v>0</v>
      </c>
      <c r="R518" s="231">
        <f t="shared" si="16"/>
        <v>0</v>
      </c>
      <c r="S518" s="20"/>
      <c r="T518" s="20"/>
      <c r="U518" s="20"/>
      <c r="V518" s="20"/>
      <c r="W518" s="20"/>
      <c r="X518" s="20"/>
      <c r="Y518" s="20"/>
      <c r="Z518" s="20"/>
      <c r="AA518" s="20"/>
      <c r="AB518" s="20"/>
      <c r="AC518" s="20"/>
      <c r="AD518" s="20"/>
      <c r="AE518" s="20"/>
      <c r="AF518" s="20"/>
      <c r="AG518" s="20"/>
      <c r="AH518" s="20"/>
      <c r="AI518" s="20"/>
      <c r="AJ518" s="20"/>
      <c r="AK518" s="20"/>
      <c r="AL518" s="20"/>
      <c r="AM518" s="20"/>
      <c r="AN518" s="20"/>
      <c r="AO518" s="20"/>
      <c r="AP518" s="20"/>
      <c r="AQ518" s="20"/>
      <c r="AR518" s="20"/>
      <c r="AS518" s="20"/>
      <c r="AT518" s="20"/>
      <c r="AU518" s="20"/>
      <c r="AV518" s="20"/>
    </row>
    <row r="519" spans="1:48" s="216" customFormat="1" ht="31.5">
      <c r="A519" s="70">
        <v>515</v>
      </c>
      <c r="B519" s="64" t="s">
        <v>1763</v>
      </c>
      <c r="C519" s="71" t="s">
        <v>2065</v>
      </c>
      <c r="D519" s="71" t="s">
        <v>174</v>
      </c>
      <c r="E519" s="63" t="s">
        <v>329</v>
      </c>
      <c r="F519" s="70" t="s">
        <v>1487</v>
      </c>
      <c r="G519" s="70" t="s">
        <v>1465</v>
      </c>
      <c r="H519" s="290" t="s">
        <v>330</v>
      </c>
      <c r="I519" s="72" t="s">
        <v>2341</v>
      </c>
      <c r="J519" s="72" t="s">
        <v>2446</v>
      </c>
      <c r="K519" s="61" t="s">
        <v>2161</v>
      </c>
      <c r="L519" s="72" t="s">
        <v>2343</v>
      </c>
      <c r="M519" s="61" t="s">
        <v>409</v>
      </c>
      <c r="N519" s="61" t="s">
        <v>409</v>
      </c>
      <c r="O519" s="62">
        <v>2021</v>
      </c>
      <c r="P519" s="295">
        <v>249.92000000000002</v>
      </c>
      <c r="Q519" s="141">
        <f t="shared" si="15"/>
        <v>0</v>
      </c>
      <c r="R519" s="231">
        <f t="shared" si="16"/>
        <v>0</v>
      </c>
      <c r="S519" s="20"/>
      <c r="T519" s="20"/>
      <c r="U519" s="20"/>
      <c r="V519" s="20"/>
      <c r="W519" s="20"/>
      <c r="X519" s="20"/>
      <c r="Y519" s="20"/>
      <c r="Z519" s="20"/>
      <c r="AA519" s="20"/>
      <c r="AB519" s="20"/>
      <c r="AC519" s="20"/>
      <c r="AD519" s="20"/>
      <c r="AE519" s="20"/>
      <c r="AF519" s="20"/>
      <c r="AG519" s="20"/>
      <c r="AH519" s="20"/>
      <c r="AI519" s="20"/>
      <c r="AJ519" s="20"/>
      <c r="AK519" s="20"/>
      <c r="AL519" s="20"/>
      <c r="AM519" s="20"/>
      <c r="AN519" s="20"/>
      <c r="AO519" s="20"/>
      <c r="AP519" s="20"/>
      <c r="AQ519" s="20"/>
      <c r="AR519" s="20"/>
      <c r="AS519" s="20"/>
      <c r="AT519" s="20"/>
      <c r="AU519" s="20"/>
      <c r="AV519" s="20"/>
    </row>
    <row r="520" spans="1:48" s="216" customFormat="1" ht="47.25">
      <c r="A520" s="70">
        <v>516</v>
      </c>
      <c r="B520" s="64" t="s">
        <v>1764</v>
      </c>
      <c r="C520" s="71" t="s">
        <v>2066</v>
      </c>
      <c r="D520" s="71" t="s">
        <v>174</v>
      </c>
      <c r="E520" s="63" t="s">
        <v>329</v>
      </c>
      <c r="F520" s="70" t="s">
        <v>1487</v>
      </c>
      <c r="G520" s="70" t="s">
        <v>1465</v>
      </c>
      <c r="H520" s="290" t="s">
        <v>330</v>
      </c>
      <c r="I520" s="72" t="s">
        <v>2264</v>
      </c>
      <c r="J520" s="72" t="s">
        <v>2447</v>
      </c>
      <c r="K520" s="61" t="s">
        <v>440</v>
      </c>
      <c r="L520" s="72" t="s">
        <v>2349</v>
      </c>
      <c r="M520" s="61" t="s">
        <v>409</v>
      </c>
      <c r="N520" s="61" t="s">
        <v>409</v>
      </c>
      <c r="O520" s="62">
        <v>2021</v>
      </c>
      <c r="P520" s="295">
        <v>266.31</v>
      </c>
      <c r="Q520" s="141">
        <f t="shared" ref="Q520:Q555" si="17">SUM(S520:AV520)</f>
        <v>0</v>
      </c>
      <c r="R520" s="231">
        <f t="shared" si="16"/>
        <v>0</v>
      </c>
      <c r="S520" s="20"/>
      <c r="T520" s="20"/>
      <c r="U520" s="20"/>
      <c r="V520" s="20"/>
      <c r="W520" s="20"/>
      <c r="X520" s="20"/>
      <c r="Y520" s="20"/>
      <c r="Z520" s="20"/>
      <c r="AA520" s="20"/>
      <c r="AB520" s="20"/>
      <c r="AC520" s="20"/>
      <c r="AD520" s="20"/>
      <c r="AE520" s="20"/>
      <c r="AF520" s="20"/>
      <c r="AG520" s="20"/>
      <c r="AH520" s="20"/>
      <c r="AI520" s="20"/>
      <c r="AJ520" s="20"/>
      <c r="AK520" s="20"/>
      <c r="AL520" s="20"/>
      <c r="AM520" s="20"/>
      <c r="AN520" s="20"/>
      <c r="AO520" s="20"/>
      <c r="AP520" s="20"/>
      <c r="AQ520" s="20"/>
      <c r="AR520" s="20"/>
      <c r="AS520" s="20"/>
      <c r="AT520" s="20"/>
      <c r="AU520" s="20"/>
      <c r="AV520" s="20"/>
    </row>
    <row r="521" spans="1:48" s="216" customFormat="1" ht="31.5">
      <c r="A521" s="70">
        <v>517</v>
      </c>
      <c r="B521" s="64" t="s">
        <v>1765</v>
      </c>
      <c r="C521" s="71" t="s">
        <v>2067</v>
      </c>
      <c r="D521" s="71" t="s">
        <v>174</v>
      </c>
      <c r="E521" s="63" t="s">
        <v>329</v>
      </c>
      <c r="F521" s="70" t="s">
        <v>1487</v>
      </c>
      <c r="G521" s="70" t="s">
        <v>1465</v>
      </c>
      <c r="H521" s="290" t="s">
        <v>330</v>
      </c>
      <c r="I521" s="72" t="s">
        <v>2264</v>
      </c>
      <c r="J521" s="72" t="s">
        <v>2448</v>
      </c>
      <c r="K521" s="61" t="s">
        <v>440</v>
      </c>
      <c r="L521" s="72" t="s">
        <v>2449</v>
      </c>
      <c r="M521" s="61" t="s">
        <v>409</v>
      </c>
      <c r="N521" s="61" t="s">
        <v>409</v>
      </c>
      <c r="O521" s="62">
        <v>2021</v>
      </c>
      <c r="P521" s="295">
        <v>380.16000000000008</v>
      </c>
      <c r="Q521" s="141">
        <f t="shared" si="17"/>
        <v>0</v>
      </c>
      <c r="R521" s="231">
        <f t="shared" si="16"/>
        <v>0</v>
      </c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20"/>
      <c r="AE521" s="20"/>
      <c r="AF521" s="20"/>
      <c r="AG521" s="20"/>
      <c r="AH521" s="20"/>
      <c r="AI521" s="20"/>
      <c r="AJ521" s="20"/>
      <c r="AK521" s="20"/>
      <c r="AL521" s="20"/>
      <c r="AM521" s="20"/>
      <c r="AN521" s="20"/>
      <c r="AO521" s="20"/>
      <c r="AP521" s="20"/>
      <c r="AQ521" s="20"/>
      <c r="AR521" s="20"/>
      <c r="AS521" s="20"/>
      <c r="AT521" s="20"/>
      <c r="AU521" s="20"/>
      <c r="AV521" s="20"/>
    </row>
    <row r="522" spans="1:48" s="216" customFormat="1" ht="63">
      <c r="A522" s="70">
        <v>518</v>
      </c>
      <c r="B522" s="64" t="s">
        <v>1766</v>
      </c>
      <c r="C522" s="71" t="s">
        <v>2068</v>
      </c>
      <c r="D522" s="71" t="s">
        <v>174</v>
      </c>
      <c r="E522" s="63" t="s">
        <v>329</v>
      </c>
      <c r="F522" s="70" t="s">
        <v>1487</v>
      </c>
      <c r="G522" s="70" t="s">
        <v>1465</v>
      </c>
      <c r="H522" s="290" t="s">
        <v>330</v>
      </c>
      <c r="I522" s="72" t="s">
        <v>357</v>
      </c>
      <c r="J522" s="72" t="s">
        <v>2450</v>
      </c>
      <c r="K522" s="61" t="s">
        <v>440</v>
      </c>
      <c r="L522" s="72" t="s">
        <v>2352</v>
      </c>
      <c r="M522" s="61" t="s">
        <v>409</v>
      </c>
      <c r="N522" s="61" t="s">
        <v>409</v>
      </c>
      <c r="O522" s="62">
        <v>2021</v>
      </c>
      <c r="P522" s="295">
        <v>369.49000000000007</v>
      </c>
      <c r="Q522" s="141">
        <f t="shared" si="17"/>
        <v>0</v>
      </c>
      <c r="R522" s="231">
        <f t="shared" si="16"/>
        <v>0</v>
      </c>
      <c r="S522" s="20"/>
      <c r="T522" s="20"/>
      <c r="U522" s="20"/>
      <c r="V522" s="20"/>
      <c r="W522" s="20"/>
      <c r="X522" s="20"/>
      <c r="Y522" s="20"/>
      <c r="Z522" s="20"/>
      <c r="AA522" s="20"/>
      <c r="AB522" s="20"/>
      <c r="AC522" s="20"/>
      <c r="AD522" s="20"/>
      <c r="AE522" s="20"/>
      <c r="AF522" s="20"/>
      <c r="AG522" s="20"/>
      <c r="AH522" s="20"/>
      <c r="AI522" s="20"/>
      <c r="AJ522" s="20"/>
      <c r="AK522" s="20"/>
      <c r="AL522" s="20"/>
      <c r="AM522" s="20"/>
      <c r="AN522" s="20"/>
      <c r="AO522" s="20"/>
      <c r="AP522" s="20"/>
      <c r="AQ522" s="20"/>
      <c r="AR522" s="20"/>
      <c r="AS522" s="20"/>
      <c r="AT522" s="20"/>
      <c r="AU522" s="20"/>
      <c r="AV522" s="20"/>
    </row>
    <row r="523" spans="1:48" s="216" customFormat="1" ht="31.5">
      <c r="A523" s="70">
        <v>519</v>
      </c>
      <c r="B523" s="64" t="s">
        <v>1767</v>
      </c>
      <c r="C523" s="71" t="s">
        <v>2069</v>
      </c>
      <c r="D523" s="71" t="s">
        <v>174</v>
      </c>
      <c r="E523" s="63" t="s">
        <v>329</v>
      </c>
      <c r="F523" s="70" t="s">
        <v>1487</v>
      </c>
      <c r="G523" s="70" t="s">
        <v>1465</v>
      </c>
      <c r="H523" s="290" t="s">
        <v>330</v>
      </c>
      <c r="I523" s="72"/>
      <c r="J523" s="72" t="s">
        <v>2451</v>
      </c>
      <c r="K523" s="61" t="s">
        <v>440</v>
      </c>
      <c r="L523" s="72"/>
      <c r="M523" s="61" t="s">
        <v>409</v>
      </c>
      <c r="N523" s="61" t="s">
        <v>409</v>
      </c>
      <c r="O523" s="62">
        <v>2020</v>
      </c>
      <c r="P523" s="295">
        <v>271.70000000000005</v>
      </c>
      <c r="Q523" s="141">
        <f t="shared" si="17"/>
        <v>0</v>
      </c>
      <c r="R523" s="231">
        <f t="shared" si="16"/>
        <v>0</v>
      </c>
      <c r="S523" s="20"/>
      <c r="T523" s="20"/>
      <c r="U523" s="20"/>
      <c r="V523" s="20"/>
      <c r="W523" s="20"/>
      <c r="X523" s="20"/>
      <c r="Y523" s="20"/>
      <c r="Z523" s="20"/>
      <c r="AA523" s="20"/>
      <c r="AB523" s="20"/>
      <c r="AC523" s="20"/>
      <c r="AD523" s="20"/>
      <c r="AE523" s="20"/>
      <c r="AF523" s="20"/>
      <c r="AG523" s="20"/>
      <c r="AH523" s="20"/>
      <c r="AI523" s="20"/>
      <c r="AJ523" s="20"/>
      <c r="AK523" s="20"/>
      <c r="AL523" s="20"/>
      <c r="AM523" s="20"/>
      <c r="AN523" s="20"/>
      <c r="AO523" s="20"/>
      <c r="AP523" s="20"/>
      <c r="AQ523" s="20"/>
      <c r="AR523" s="20"/>
      <c r="AS523" s="20"/>
      <c r="AT523" s="20"/>
      <c r="AU523" s="20"/>
      <c r="AV523" s="20"/>
    </row>
    <row r="524" spans="1:48" s="216" customFormat="1" ht="47.25">
      <c r="A524" s="70">
        <v>520</v>
      </c>
      <c r="B524" s="64" t="s">
        <v>1768</v>
      </c>
      <c r="C524" s="71" t="s">
        <v>2070</v>
      </c>
      <c r="D524" s="71" t="s">
        <v>174</v>
      </c>
      <c r="E524" s="63" t="s">
        <v>180</v>
      </c>
      <c r="F524" s="70" t="s">
        <v>1487</v>
      </c>
      <c r="G524" s="70" t="s">
        <v>1465</v>
      </c>
      <c r="H524" s="290" t="s">
        <v>330</v>
      </c>
      <c r="I524" s="72"/>
      <c r="J524" s="72" t="s">
        <v>2452</v>
      </c>
      <c r="K524" s="61" t="s">
        <v>1318</v>
      </c>
      <c r="L524" s="72"/>
      <c r="M524" s="61" t="s">
        <v>409</v>
      </c>
      <c r="N524" s="61" t="s">
        <v>409</v>
      </c>
      <c r="O524" s="62">
        <v>2021</v>
      </c>
      <c r="P524" s="295">
        <v>510.84000000000009</v>
      </c>
      <c r="Q524" s="141">
        <f t="shared" si="17"/>
        <v>0</v>
      </c>
      <c r="R524" s="231">
        <f t="shared" si="16"/>
        <v>0</v>
      </c>
      <c r="S524" s="20"/>
      <c r="T524" s="20"/>
      <c r="U524" s="20"/>
      <c r="V524" s="20"/>
      <c r="W524" s="20"/>
      <c r="X524" s="20"/>
      <c r="Y524" s="20"/>
      <c r="Z524" s="20"/>
      <c r="AA524" s="20"/>
      <c r="AB524" s="20"/>
      <c r="AC524" s="20"/>
      <c r="AD524" s="20"/>
      <c r="AE524" s="20"/>
      <c r="AF524" s="20"/>
      <c r="AG524" s="20"/>
      <c r="AH524" s="20"/>
      <c r="AI524" s="20"/>
      <c r="AJ524" s="20"/>
      <c r="AK524" s="20"/>
      <c r="AL524" s="20"/>
      <c r="AM524" s="20"/>
      <c r="AN524" s="20"/>
      <c r="AO524" s="20"/>
      <c r="AP524" s="20"/>
      <c r="AQ524" s="20"/>
      <c r="AR524" s="20"/>
      <c r="AS524" s="20"/>
      <c r="AT524" s="20"/>
      <c r="AU524" s="20"/>
      <c r="AV524" s="20"/>
    </row>
    <row r="525" spans="1:48" s="216" customFormat="1" ht="63">
      <c r="A525" s="83">
        <v>521</v>
      </c>
      <c r="B525" s="66" t="s">
        <v>1769</v>
      </c>
      <c r="C525" s="75" t="s">
        <v>2071</v>
      </c>
      <c r="D525" s="75" t="s">
        <v>174</v>
      </c>
      <c r="E525" s="77" t="s">
        <v>180</v>
      </c>
      <c r="F525" s="83" t="s">
        <v>1487</v>
      </c>
      <c r="G525" s="83"/>
      <c r="H525" s="286" t="s">
        <v>424</v>
      </c>
      <c r="I525" s="78" t="s">
        <v>550</v>
      </c>
      <c r="J525" s="78" t="s">
        <v>2453</v>
      </c>
      <c r="K525" s="79" t="s">
        <v>440</v>
      </c>
      <c r="L525" s="78" t="s">
        <v>629</v>
      </c>
      <c r="M525" s="79" t="s">
        <v>409</v>
      </c>
      <c r="N525" s="79" t="s">
        <v>409</v>
      </c>
      <c r="O525" s="76">
        <v>2021</v>
      </c>
      <c r="P525" s="124">
        <v>110.99</v>
      </c>
      <c r="Q525" s="126">
        <f t="shared" si="17"/>
        <v>0</v>
      </c>
      <c r="R525" s="221">
        <f t="shared" si="16"/>
        <v>0</v>
      </c>
      <c r="S525" s="20"/>
      <c r="T525" s="20"/>
      <c r="U525" s="20"/>
      <c r="V525" s="20"/>
      <c r="W525" s="20"/>
      <c r="X525" s="20"/>
      <c r="Y525" s="20"/>
      <c r="Z525" s="20"/>
      <c r="AA525" s="20"/>
      <c r="AB525" s="20"/>
      <c r="AC525" s="20"/>
      <c r="AD525" s="20"/>
      <c r="AE525" s="20"/>
      <c r="AF525" s="20"/>
      <c r="AG525" s="20"/>
      <c r="AH525" s="20"/>
      <c r="AI525" s="20"/>
      <c r="AJ525" s="20"/>
      <c r="AK525" s="20"/>
      <c r="AL525" s="20"/>
      <c r="AM525" s="20"/>
      <c r="AN525" s="20"/>
      <c r="AO525" s="20"/>
      <c r="AP525" s="20"/>
      <c r="AQ525" s="20"/>
      <c r="AR525" s="20"/>
      <c r="AS525" s="20"/>
      <c r="AT525" s="20"/>
      <c r="AU525" s="20"/>
      <c r="AV525" s="20"/>
    </row>
    <row r="526" spans="1:48" s="216" customFormat="1" ht="63">
      <c r="A526" s="83">
        <v>522</v>
      </c>
      <c r="B526" s="66" t="s">
        <v>1770</v>
      </c>
      <c r="C526" s="75" t="s">
        <v>2072</v>
      </c>
      <c r="D526" s="75" t="s">
        <v>174</v>
      </c>
      <c r="E526" s="77" t="s">
        <v>180</v>
      </c>
      <c r="F526" s="83" t="s">
        <v>1487</v>
      </c>
      <c r="G526" s="83"/>
      <c r="H526" s="286" t="s">
        <v>426</v>
      </c>
      <c r="I526" s="78" t="s">
        <v>550</v>
      </c>
      <c r="J526" s="78" t="s">
        <v>2454</v>
      </c>
      <c r="K526" s="79" t="s">
        <v>440</v>
      </c>
      <c r="L526" s="78" t="s">
        <v>629</v>
      </c>
      <c r="M526" s="79" t="s">
        <v>409</v>
      </c>
      <c r="N526" s="79" t="s">
        <v>409</v>
      </c>
      <c r="O526" s="76">
        <v>2021</v>
      </c>
      <c r="P526" s="124">
        <v>110.99</v>
      </c>
      <c r="Q526" s="126">
        <f t="shared" si="17"/>
        <v>0</v>
      </c>
      <c r="R526" s="221">
        <f t="shared" si="16"/>
        <v>0</v>
      </c>
      <c r="S526" s="20"/>
      <c r="T526" s="20"/>
      <c r="U526" s="20"/>
      <c r="V526" s="20"/>
      <c r="W526" s="20"/>
      <c r="X526" s="20"/>
      <c r="Y526" s="20"/>
      <c r="Z526" s="20"/>
      <c r="AA526" s="20"/>
      <c r="AB526" s="20"/>
      <c r="AC526" s="20"/>
      <c r="AD526" s="20"/>
      <c r="AE526" s="20"/>
      <c r="AF526" s="20"/>
      <c r="AG526" s="20"/>
      <c r="AH526" s="20"/>
      <c r="AI526" s="20"/>
      <c r="AJ526" s="20"/>
      <c r="AK526" s="20"/>
      <c r="AL526" s="20"/>
      <c r="AM526" s="20"/>
      <c r="AN526" s="20"/>
      <c r="AO526" s="20"/>
      <c r="AP526" s="20"/>
      <c r="AQ526" s="20"/>
      <c r="AR526" s="20"/>
      <c r="AS526" s="20"/>
      <c r="AT526" s="20"/>
      <c r="AU526" s="20"/>
      <c r="AV526" s="20"/>
    </row>
    <row r="527" spans="1:48" s="216" customFormat="1" ht="63">
      <c r="A527" s="83">
        <v>523</v>
      </c>
      <c r="B527" s="66" t="s">
        <v>1771</v>
      </c>
      <c r="C527" s="75" t="s">
        <v>2073</v>
      </c>
      <c r="D527" s="75" t="s">
        <v>174</v>
      </c>
      <c r="E527" s="77" t="s">
        <v>180</v>
      </c>
      <c r="F527" s="83" t="s">
        <v>1487</v>
      </c>
      <c r="G527" s="83"/>
      <c r="H527" s="286" t="s">
        <v>330</v>
      </c>
      <c r="I527" s="78" t="s">
        <v>550</v>
      </c>
      <c r="J527" s="78" t="s">
        <v>2455</v>
      </c>
      <c r="K527" s="79" t="s">
        <v>440</v>
      </c>
      <c r="L527" s="78" t="s">
        <v>629</v>
      </c>
      <c r="M527" s="79" t="s">
        <v>409</v>
      </c>
      <c r="N527" s="79" t="s">
        <v>409</v>
      </c>
      <c r="O527" s="76">
        <v>2021</v>
      </c>
      <c r="P527" s="124">
        <v>142.34000000000003</v>
      </c>
      <c r="Q527" s="126">
        <f t="shared" si="17"/>
        <v>0</v>
      </c>
      <c r="R527" s="221">
        <f t="shared" si="16"/>
        <v>0</v>
      </c>
      <c r="S527" s="20"/>
      <c r="T527" s="20"/>
      <c r="U527" s="20"/>
      <c r="V527" s="20"/>
      <c r="W527" s="20"/>
      <c r="X527" s="20"/>
      <c r="Y527" s="20"/>
      <c r="Z527" s="20"/>
      <c r="AA527" s="20"/>
      <c r="AB527" s="20"/>
      <c r="AC527" s="20"/>
      <c r="AD527" s="20"/>
      <c r="AE527" s="20"/>
      <c r="AF527" s="20"/>
      <c r="AG527" s="20"/>
      <c r="AH527" s="20"/>
      <c r="AI527" s="20"/>
      <c r="AJ527" s="20"/>
      <c r="AK527" s="20"/>
      <c r="AL527" s="20"/>
      <c r="AM527" s="20"/>
      <c r="AN527" s="20"/>
      <c r="AO527" s="20"/>
      <c r="AP527" s="20"/>
      <c r="AQ527" s="20"/>
      <c r="AR527" s="20"/>
      <c r="AS527" s="20"/>
      <c r="AT527" s="20"/>
      <c r="AU527" s="20"/>
      <c r="AV527" s="20"/>
    </row>
    <row r="528" spans="1:48" s="216" customFormat="1" ht="63">
      <c r="A528" s="70">
        <v>524</v>
      </c>
      <c r="B528" s="64" t="s">
        <v>1772</v>
      </c>
      <c r="C528" s="71" t="s">
        <v>2074</v>
      </c>
      <c r="D528" s="71" t="s">
        <v>174</v>
      </c>
      <c r="E528" s="63" t="s">
        <v>180</v>
      </c>
      <c r="F528" s="70" t="s">
        <v>1487</v>
      </c>
      <c r="G528" s="70" t="s">
        <v>1465</v>
      </c>
      <c r="H528" s="290" t="s">
        <v>1317</v>
      </c>
      <c r="I528" s="72" t="s">
        <v>550</v>
      </c>
      <c r="J528" s="93" t="s">
        <v>2654</v>
      </c>
      <c r="K528" s="61" t="s">
        <v>440</v>
      </c>
      <c r="L528" s="72" t="s">
        <v>629</v>
      </c>
      <c r="M528" s="61" t="s">
        <v>409</v>
      </c>
      <c r="N528" s="61" t="s">
        <v>409</v>
      </c>
      <c r="O528" s="62">
        <v>2021</v>
      </c>
      <c r="P528" s="295">
        <v>110.99</v>
      </c>
      <c r="Q528" s="141">
        <f t="shared" si="17"/>
        <v>0</v>
      </c>
      <c r="R528" s="231">
        <f t="shared" si="16"/>
        <v>0</v>
      </c>
      <c r="S528" s="20"/>
      <c r="T528" s="20"/>
      <c r="U528" s="20"/>
      <c r="V528" s="20"/>
      <c r="W528" s="20"/>
      <c r="X528" s="20"/>
      <c r="Y528" s="20"/>
      <c r="Z528" s="20"/>
      <c r="AA528" s="20"/>
      <c r="AB528" s="20"/>
      <c r="AC528" s="20"/>
      <c r="AD528" s="20"/>
      <c r="AE528" s="20"/>
      <c r="AF528" s="20"/>
      <c r="AG528" s="20"/>
      <c r="AH528" s="20"/>
      <c r="AI528" s="20"/>
      <c r="AJ528" s="20"/>
      <c r="AK528" s="20"/>
      <c r="AL528" s="20"/>
      <c r="AM528" s="20"/>
      <c r="AN528" s="20"/>
      <c r="AO528" s="20"/>
      <c r="AP528" s="20"/>
      <c r="AQ528" s="20"/>
      <c r="AR528" s="20"/>
      <c r="AS528" s="20"/>
      <c r="AT528" s="20"/>
      <c r="AU528" s="20"/>
      <c r="AV528" s="20"/>
    </row>
    <row r="529" spans="1:48" s="216" customFormat="1" ht="63">
      <c r="A529" s="83">
        <v>525</v>
      </c>
      <c r="B529" s="66" t="s">
        <v>1773</v>
      </c>
      <c r="C529" s="75" t="s">
        <v>2075</v>
      </c>
      <c r="D529" s="75" t="s">
        <v>174</v>
      </c>
      <c r="E529" s="77" t="s">
        <v>180</v>
      </c>
      <c r="F529" s="83" t="s">
        <v>1487</v>
      </c>
      <c r="G529" s="83"/>
      <c r="H529" s="286" t="s">
        <v>330</v>
      </c>
      <c r="I529" s="78" t="s">
        <v>550</v>
      </c>
      <c r="J529" s="78" t="s">
        <v>2456</v>
      </c>
      <c r="K529" s="79" t="s">
        <v>440</v>
      </c>
      <c r="L529" s="78" t="s">
        <v>629</v>
      </c>
      <c r="M529" s="79" t="s">
        <v>409</v>
      </c>
      <c r="N529" s="79" t="s">
        <v>409</v>
      </c>
      <c r="O529" s="76">
        <v>2021</v>
      </c>
      <c r="P529" s="124">
        <v>79.419999999999987</v>
      </c>
      <c r="Q529" s="126">
        <f t="shared" si="17"/>
        <v>0</v>
      </c>
      <c r="R529" s="221">
        <f t="shared" si="16"/>
        <v>0</v>
      </c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  <c r="AI529" s="20"/>
      <c r="AJ529" s="20"/>
      <c r="AK529" s="20"/>
      <c r="AL529" s="20"/>
      <c r="AM529" s="20"/>
      <c r="AN529" s="20"/>
      <c r="AO529" s="20"/>
      <c r="AP529" s="20"/>
      <c r="AQ529" s="20"/>
      <c r="AR529" s="20"/>
      <c r="AS529" s="20"/>
      <c r="AT529" s="20"/>
      <c r="AU529" s="20"/>
      <c r="AV529" s="20"/>
    </row>
    <row r="530" spans="1:48" s="216" customFormat="1" ht="47.25">
      <c r="A530" s="83">
        <v>526</v>
      </c>
      <c r="B530" s="66" t="s">
        <v>1774</v>
      </c>
      <c r="C530" s="75" t="s">
        <v>2076</v>
      </c>
      <c r="D530" s="75" t="s">
        <v>174</v>
      </c>
      <c r="E530" s="77" t="s">
        <v>180</v>
      </c>
      <c r="F530" s="83" t="s">
        <v>1487</v>
      </c>
      <c r="G530" s="83"/>
      <c r="H530" s="286" t="s">
        <v>330</v>
      </c>
      <c r="I530" s="78" t="s">
        <v>2457</v>
      </c>
      <c r="J530" s="78" t="s">
        <v>2458</v>
      </c>
      <c r="K530" s="79" t="s">
        <v>440</v>
      </c>
      <c r="L530" s="78" t="s">
        <v>2140</v>
      </c>
      <c r="M530" s="79" t="s">
        <v>409</v>
      </c>
      <c r="N530" s="79" t="s">
        <v>409</v>
      </c>
      <c r="O530" s="76">
        <v>2021</v>
      </c>
      <c r="P530" s="124">
        <v>172.92</v>
      </c>
      <c r="Q530" s="126">
        <f t="shared" si="17"/>
        <v>0</v>
      </c>
      <c r="R530" s="221">
        <f t="shared" si="16"/>
        <v>0</v>
      </c>
      <c r="S530" s="20"/>
      <c r="T530" s="20"/>
      <c r="U530" s="20"/>
      <c r="V530" s="20"/>
      <c r="W530" s="20"/>
      <c r="X530" s="20"/>
      <c r="Y530" s="20"/>
      <c r="Z530" s="20"/>
      <c r="AA530" s="20"/>
      <c r="AB530" s="20"/>
      <c r="AC530" s="20"/>
      <c r="AD530" s="20"/>
      <c r="AE530" s="20"/>
      <c r="AF530" s="20"/>
      <c r="AG530" s="20"/>
      <c r="AH530" s="20"/>
      <c r="AI530" s="20"/>
      <c r="AJ530" s="20"/>
      <c r="AK530" s="20"/>
      <c r="AL530" s="20"/>
      <c r="AM530" s="20"/>
      <c r="AN530" s="20"/>
      <c r="AO530" s="20"/>
      <c r="AP530" s="20"/>
      <c r="AQ530" s="20"/>
      <c r="AR530" s="20"/>
      <c r="AS530" s="20"/>
      <c r="AT530" s="20"/>
      <c r="AU530" s="20"/>
      <c r="AV530" s="20"/>
    </row>
    <row r="531" spans="1:48" s="216" customFormat="1" ht="47.25">
      <c r="A531" s="83">
        <v>527</v>
      </c>
      <c r="B531" s="66" t="s">
        <v>1775</v>
      </c>
      <c r="C531" s="75" t="s">
        <v>2077</v>
      </c>
      <c r="D531" s="75" t="s">
        <v>174</v>
      </c>
      <c r="E531" s="77" t="s">
        <v>180</v>
      </c>
      <c r="F531" s="83" t="s">
        <v>1487</v>
      </c>
      <c r="G531" s="83"/>
      <c r="H531" s="286" t="s">
        <v>330</v>
      </c>
      <c r="I531" s="78" t="s">
        <v>2459</v>
      </c>
      <c r="J531" s="78" t="s">
        <v>2460</v>
      </c>
      <c r="K531" s="79" t="s">
        <v>440</v>
      </c>
      <c r="L531" s="78" t="s">
        <v>2140</v>
      </c>
      <c r="M531" s="79" t="s">
        <v>409</v>
      </c>
      <c r="N531" s="79" t="s">
        <v>409</v>
      </c>
      <c r="O531" s="76">
        <v>2021</v>
      </c>
      <c r="P531" s="124">
        <v>85.91</v>
      </c>
      <c r="Q531" s="126">
        <f t="shared" si="17"/>
        <v>0</v>
      </c>
      <c r="R531" s="221">
        <f t="shared" si="16"/>
        <v>0</v>
      </c>
      <c r="S531" s="20"/>
      <c r="T531" s="20"/>
      <c r="U531" s="20"/>
      <c r="V531" s="20"/>
      <c r="W531" s="20"/>
      <c r="X531" s="20"/>
      <c r="Y531" s="20"/>
      <c r="Z531" s="20"/>
      <c r="AA531" s="20"/>
      <c r="AB531" s="20"/>
      <c r="AC531" s="20"/>
      <c r="AD531" s="20"/>
      <c r="AE531" s="20"/>
      <c r="AF531" s="20"/>
      <c r="AG531" s="20"/>
      <c r="AH531" s="20"/>
      <c r="AI531" s="20"/>
      <c r="AJ531" s="20"/>
      <c r="AK531" s="20"/>
      <c r="AL531" s="20"/>
      <c r="AM531" s="20"/>
      <c r="AN531" s="20"/>
      <c r="AO531" s="20"/>
      <c r="AP531" s="20"/>
      <c r="AQ531" s="20"/>
      <c r="AR531" s="20"/>
      <c r="AS531" s="20"/>
      <c r="AT531" s="20"/>
      <c r="AU531" s="20"/>
      <c r="AV531" s="20"/>
    </row>
    <row r="532" spans="1:48" s="216" customFormat="1" ht="47.25">
      <c r="A532" s="83">
        <v>528</v>
      </c>
      <c r="B532" s="66" t="s">
        <v>1776</v>
      </c>
      <c r="C532" s="75" t="s">
        <v>2078</v>
      </c>
      <c r="D532" s="75" t="s">
        <v>174</v>
      </c>
      <c r="E532" s="77" t="s">
        <v>180</v>
      </c>
      <c r="F532" s="83" t="s">
        <v>1487</v>
      </c>
      <c r="G532" s="83"/>
      <c r="H532" s="286" t="s">
        <v>330</v>
      </c>
      <c r="I532" s="78" t="s">
        <v>2459</v>
      </c>
      <c r="J532" s="78" t="s">
        <v>2461</v>
      </c>
      <c r="K532" s="79" t="s">
        <v>440</v>
      </c>
      <c r="L532" s="78" t="s">
        <v>2140</v>
      </c>
      <c r="M532" s="79" t="s">
        <v>409</v>
      </c>
      <c r="N532" s="79" t="s">
        <v>409</v>
      </c>
      <c r="O532" s="76">
        <v>2021</v>
      </c>
      <c r="P532" s="124">
        <v>85.91</v>
      </c>
      <c r="Q532" s="126">
        <f t="shared" si="17"/>
        <v>0</v>
      </c>
      <c r="R532" s="221">
        <f t="shared" si="16"/>
        <v>0</v>
      </c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  <c r="AI532" s="20"/>
      <c r="AJ532" s="20"/>
      <c r="AK532" s="20"/>
      <c r="AL532" s="20"/>
      <c r="AM532" s="20"/>
      <c r="AN532" s="20"/>
      <c r="AO532" s="20"/>
      <c r="AP532" s="20"/>
      <c r="AQ532" s="20"/>
      <c r="AR532" s="20"/>
      <c r="AS532" s="20"/>
      <c r="AT532" s="20"/>
      <c r="AU532" s="20"/>
      <c r="AV532" s="20"/>
    </row>
    <row r="533" spans="1:48" s="216" customFormat="1" ht="63">
      <c r="A533" s="83">
        <v>529</v>
      </c>
      <c r="B533" s="66" t="s">
        <v>1777</v>
      </c>
      <c r="C533" s="75" t="s">
        <v>2079</v>
      </c>
      <c r="D533" s="75" t="s">
        <v>174</v>
      </c>
      <c r="E533" s="77" t="s">
        <v>180</v>
      </c>
      <c r="F533" s="83" t="s">
        <v>1487</v>
      </c>
      <c r="G533" s="83"/>
      <c r="H533" s="286" t="s">
        <v>330</v>
      </c>
      <c r="I533" s="78" t="s">
        <v>2462</v>
      </c>
      <c r="J533" s="78" t="s">
        <v>2463</v>
      </c>
      <c r="K533" s="79" t="s">
        <v>440</v>
      </c>
      <c r="L533" s="78" t="s">
        <v>2140</v>
      </c>
      <c r="M533" s="79" t="s">
        <v>409</v>
      </c>
      <c r="N533" s="79" t="s">
        <v>409</v>
      </c>
      <c r="O533" s="76">
        <v>2021</v>
      </c>
      <c r="P533" s="124">
        <v>125.07</v>
      </c>
      <c r="Q533" s="126">
        <f t="shared" si="17"/>
        <v>0</v>
      </c>
      <c r="R533" s="221">
        <f t="shared" si="16"/>
        <v>0</v>
      </c>
      <c r="S533" s="20"/>
      <c r="T533" s="20"/>
      <c r="U533" s="20"/>
      <c r="V533" s="20"/>
      <c r="W533" s="20"/>
      <c r="X533" s="20"/>
      <c r="Y533" s="20"/>
      <c r="Z533" s="20"/>
      <c r="AA533" s="20"/>
      <c r="AB533" s="20"/>
      <c r="AC533" s="20"/>
      <c r="AD533" s="20"/>
      <c r="AE533" s="20"/>
      <c r="AF533" s="20"/>
      <c r="AG533" s="20"/>
      <c r="AH533" s="20"/>
      <c r="AI533" s="20"/>
      <c r="AJ533" s="20"/>
      <c r="AK533" s="20"/>
      <c r="AL533" s="20"/>
      <c r="AM533" s="20"/>
      <c r="AN533" s="20"/>
      <c r="AO533" s="20"/>
      <c r="AP533" s="20"/>
      <c r="AQ533" s="20"/>
      <c r="AR533" s="20"/>
      <c r="AS533" s="20"/>
      <c r="AT533" s="20"/>
      <c r="AU533" s="20"/>
      <c r="AV533" s="20"/>
    </row>
    <row r="534" spans="1:48" s="216" customFormat="1" ht="47.25">
      <c r="A534" s="83">
        <v>530</v>
      </c>
      <c r="B534" s="66" t="s">
        <v>1778</v>
      </c>
      <c r="C534" s="75" t="s">
        <v>2080</v>
      </c>
      <c r="D534" s="75" t="s">
        <v>174</v>
      </c>
      <c r="E534" s="77" t="s">
        <v>180</v>
      </c>
      <c r="F534" s="83" t="s">
        <v>1487</v>
      </c>
      <c r="G534" s="83"/>
      <c r="H534" s="286" t="s">
        <v>1317</v>
      </c>
      <c r="I534" s="78" t="s">
        <v>2462</v>
      </c>
      <c r="J534" s="78" t="s">
        <v>2464</v>
      </c>
      <c r="K534" s="79" t="s">
        <v>440</v>
      </c>
      <c r="L534" s="78" t="s">
        <v>2140</v>
      </c>
      <c r="M534" s="79" t="s">
        <v>409</v>
      </c>
      <c r="N534" s="79" t="s">
        <v>409</v>
      </c>
      <c r="O534" s="76">
        <v>2020</v>
      </c>
      <c r="P534" s="124">
        <v>125.07</v>
      </c>
      <c r="Q534" s="126">
        <f t="shared" si="17"/>
        <v>0</v>
      </c>
      <c r="R534" s="221">
        <f t="shared" si="16"/>
        <v>0</v>
      </c>
      <c r="S534" s="20"/>
      <c r="T534" s="20"/>
      <c r="U534" s="20"/>
      <c r="V534" s="20"/>
      <c r="W534" s="20"/>
      <c r="X534" s="20"/>
      <c r="Y534" s="20"/>
      <c r="Z534" s="20"/>
      <c r="AA534" s="20"/>
      <c r="AB534" s="20"/>
      <c r="AC534" s="20"/>
      <c r="AD534" s="20"/>
      <c r="AE534" s="20"/>
      <c r="AF534" s="20"/>
      <c r="AG534" s="20"/>
      <c r="AH534" s="20"/>
      <c r="AI534" s="20"/>
      <c r="AJ534" s="20"/>
      <c r="AK534" s="20"/>
      <c r="AL534" s="20"/>
      <c r="AM534" s="20"/>
      <c r="AN534" s="20"/>
      <c r="AO534" s="20"/>
      <c r="AP534" s="20"/>
      <c r="AQ534" s="20"/>
      <c r="AR534" s="20"/>
      <c r="AS534" s="20"/>
      <c r="AT534" s="20"/>
      <c r="AU534" s="20"/>
      <c r="AV534" s="20"/>
    </row>
    <row r="535" spans="1:48" s="216" customFormat="1" ht="47.25">
      <c r="A535" s="83">
        <v>531</v>
      </c>
      <c r="B535" s="66" t="s">
        <v>1779</v>
      </c>
      <c r="C535" s="75" t="s">
        <v>2081</v>
      </c>
      <c r="D535" s="75" t="s">
        <v>174</v>
      </c>
      <c r="E535" s="77" t="s">
        <v>180</v>
      </c>
      <c r="F535" s="83" t="s">
        <v>1487</v>
      </c>
      <c r="G535" s="83"/>
      <c r="H535" s="286" t="s">
        <v>424</v>
      </c>
      <c r="I535" s="78" t="s">
        <v>2462</v>
      </c>
      <c r="J535" s="78" t="s">
        <v>2465</v>
      </c>
      <c r="K535" s="79" t="s">
        <v>440</v>
      </c>
      <c r="L535" s="78" t="s">
        <v>2140</v>
      </c>
      <c r="M535" s="79" t="s">
        <v>409</v>
      </c>
      <c r="N535" s="79" t="s">
        <v>409</v>
      </c>
      <c r="O535" s="76">
        <v>2020</v>
      </c>
      <c r="P535" s="124">
        <v>141.35000000000002</v>
      </c>
      <c r="Q535" s="126">
        <f t="shared" si="17"/>
        <v>0</v>
      </c>
      <c r="R535" s="221">
        <f t="shared" si="16"/>
        <v>0</v>
      </c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  <c r="AI535" s="20"/>
      <c r="AJ535" s="20"/>
      <c r="AK535" s="20"/>
      <c r="AL535" s="20"/>
      <c r="AM535" s="20"/>
      <c r="AN535" s="20"/>
      <c r="AO535" s="20"/>
      <c r="AP535" s="20"/>
      <c r="AQ535" s="20"/>
      <c r="AR535" s="20"/>
      <c r="AS535" s="20"/>
      <c r="AT535" s="20"/>
      <c r="AU535" s="20"/>
      <c r="AV535" s="20"/>
    </row>
    <row r="536" spans="1:48" s="216" customFormat="1" ht="47.25">
      <c r="A536" s="83">
        <v>532</v>
      </c>
      <c r="B536" s="66" t="s">
        <v>1780</v>
      </c>
      <c r="C536" s="75" t="s">
        <v>2082</v>
      </c>
      <c r="D536" s="75" t="s">
        <v>174</v>
      </c>
      <c r="E536" s="77" t="s">
        <v>180</v>
      </c>
      <c r="F536" s="83" t="s">
        <v>1487</v>
      </c>
      <c r="G536" s="83"/>
      <c r="H536" s="286" t="s">
        <v>426</v>
      </c>
      <c r="I536" s="78" t="s">
        <v>2462</v>
      </c>
      <c r="J536" s="78" t="s">
        <v>2466</v>
      </c>
      <c r="K536" s="79" t="s">
        <v>440</v>
      </c>
      <c r="L536" s="78" t="s">
        <v>2140</v>
      </c>
      <c r="M536" s="79" t="s">
        <v>409</v>
      </c>
      <c r="N536" s="79" t="s">
        <v>409</v>
      </c>
      <c r="O536" s="76">
        <v>2021</v>
      </c>
      <c r="P536" s="124">
        <v>141.35000000000002</v>
      </c>
      <c r="Q536" s="126">
        <f t="shared" si="17"/>
        <v>0</v>
      </c>
      <c r="R536" s="221">
        <f t="shared" si="16"/>
        <v>0</v>
      </c>
      <c r="S536" s="20"/>
      <c r="T536" s="20"/>
      <c r="U536" s="20"/>
      <c r="V536" s="20"/>
      <c r="W536" s="20"/>
      <c r="X536" s="20"/>
      <c r="Y536" s="20"/>
      <c r="Z536" s="20"/>
      <c r="AA536" s="20"/>
      <c r="AB536" s="20"/>
      <c r="AC536" s="20"/>
      <c r="AD536" s="20"/>
      <c r="AE536" s="20"/>
      <c r="AF536" s="20"/>
      <c r="AG536" s="20"/>
      <c r="AH536" s="20"/>
      <c r="AI536" s="20"/>
      <c r="AJ536" s="20"/>
      <c r="AK536" s="20"/>
      <c r="AL536" s="20"/>
      <c r="AM536" s="20"/>
      <c r="AN536" s="20"/>
      <c r="AO536" s="20"/>
      <c r="AP536" s="20"/>
      <c r="AQ536" s="20"/>
      <c r="AR536" s="20"/>
      <c r="AS536" s="20"/>
      <c r="AT536" s="20"/>
      <c r="AU536" s="20"/>
      <c r="AV536" s="20"/>
    </row>
    <row r="537" spans="1:48" s="216" customFormat="1" ht="47.25">
      <c r="A537" s="83">
        <v>533</v>
      </c>
      <c r="B537" s="66" t="s">
        <v>1781</v>
      </c>
      <c r="C537" s="75" t="s">
        <v>2083</v>
      </c>
      <c r="D537" s="75" t="s">
        <v>174</v>
      </c>
      <c r="E537" s="77" t="s">
        <v>180</v>
      </c>
      <c r="F537" s="83" t="s">
        <v>1487</v>
      </c>
      <c r="G537" s="83"/>
      <c r="H537" s="286" t="s">
        <v>426</v>
      </c>
      <c r="I537" s="78" t="s">
        <v>2462</v>
      </c>
      <c r="J537" s="78" t="s">
        <v>2467</v>
      </c>
      <c r="K537" s="79" t="s">
        <v>440</v>
      </c>
      <c r="L537" s="78" t="s">
        <v>2140</v>
      </c>
      <c r="M537" s="79" t="s">
        <v>409</v>
      </c>
      <c r="N537" s="79" t="s">
        <v>409</v>
      </c>
      <c r="O537" s="76">
        <v>2020</v>
      </c>
      <c r="P537" s="124">
        <v>94.600000000000009</v>
      </c>
      <c r="Q537" s="126">
        <f t="shared" si="17"/>
        <v>0</v>
      </c>
      <c r="R537" s="221">
        <f t="shared" si="16"/>
        <v>0</v>
      </c>
      <c r="S537" s="20"/>
      <c r="T537" s="20"/>
      <c r="U537" s="20"/>
      <c r="V537" s="20"/>
      <c r="W537" s="20"/>
      <c r="X537" s="20"/>
      <c r="Y537" s="20"/>
      <c r="Z537" s="20"/>
      <c r="AA537" s="20"/>
      <c r="AB537" s="20"/>
      <c r="AC537" s="20"/>
      <c r="AD537" s="20"/>
      <c r="AE537" s="20"/>
      <c r="AF537" s="20"/>
      <c r="AG537" s="20"/>
      <c r="AH537" s="20"/>
      <c r="AI537" s="20"/>
      <c r="AJ537" s="20"/>
      <c r="AK537" s="20"/>
      <c r="AL537" s="20"/>
      <c r="AM537" s="20"/>
      <c r="AN537" s="20"/>
      <c r="AO537" s="20"/>
      <c r="AP537" s="20"/>
      <c r="AQ537" s="20"/>
      <c r="AR537" s="20"/>
      <c r="AS537" s="20"/>
      <c r="AT537" s="20"/>
      <c r="AU537" s="20"/>
      <c r="AV537" s="20"/>
    </row>
    <row r="538" spans="1:48" s="216" customFormat="1" ht="47.25">
      <c r="A538" s="83">
        <v>534</v>
      </c>
      <c r="B538" s="66" t="s">
        <v>1782</v>
      </c>
      <c r="C538" s="75" t="s">
        <v>2084</v>
      </c>
      <c r="D538" s="75" t="s">
        <v>174</v>
      </c>
      <c r="E538" s="77" t="s">
        <v>180</v>
      </c>
      <c r="F538" s="83" t="s">
        <v>1487</v>
      </c>
      <c r="G538" s="83"/>
      <c r="H538" s="286" t="s">
        <v>428</v>
      </c>
      <c r="I538" s="78" t="s">
        <v>2462</v>
      </c>
      <c r="J538" s="78" t="s">
        <v>2468</v>
      </c>
      <c r="K538" s="79" t="s">
        <v>440</v>
      </c>
      <c r="L538" s="78" t="s">
        <v>2140</v>
      </c>
      <c r="M538" s="79" t="s">
        <v>409</v>
      </c>
      <c r="N538" s="79" t="s">
        <v>409</v>
      </c>
      <c r="O538" s="76">
        <v>2021</v>
      </c>
      <c r="P538" s="124">
        <v>141.35000000000002</v>
      </c>
      <c r="Q538" s="126">
        <f t="shared" si="17"/>
        <v>0</v>
      </c>
      <c r="R538" s="221">
        <f t="shared" si="16"/>
        <v>0</v>
      </c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  <c r="AI538" s="20"/>
      <c r="AJ538" s="20"/>
      <c r="AK538" s="20"/>
      <c r="AL538" s="20"/>
      <c r="AM538" s="20"/>
      <c r="AN538" s="20"/>
      <c r="AO538" s="20"/>
      <c r="AP538" s="20"/>
      <c r="AQ538" s="20"/>
      <c r="AR538" s="20"/>
      <c r="AS538" s="20"/>
      <c r="AT538" s="20"/>
      <c r="AU538" s="20"/>
      <c r="AV538" s="20"/>
    </row>
    <row r="539" spans="1:48" s="216" customFormat="1" ht="47.25">
      <c r="A539" s="83">
        <v>535</v>
      </c>
      <c r="B539" s="66" t="s">
        <v>1783</v>
      </c>
      <c r="C539" s="75" t="s">
        <v>2085</v>
      </c>
      <c r="D539" s="75" t="s">
        <v>174</v>
      </c>
      <c r="E539" s="77" t="s">
        <v>180</v>
      </c>
      <c r="F539" s="83" t="s">
        <v>1487</v>
      </c>
      <c r="G539" s="83"/>
      <c r="H539" s="286" t="s">
        <v>430</v>
      </c>
      <c r="I539" s="78" t="s">
        <v>2462</v>
      </c>
      <c r="J539" s="78" t="s">
        <v>2469</v>
      </c>
      <c r="K539" s="79" t="s">
        <v>440</v>
      </c>
      <c r="L539" s="78" t="s">
        <v>2140</v>
      </c>
      <c r="M539" s="79" t="s">
        <v>409</v>
      </c>
      <c r="N539" s="79" t="s">
        <v>409</v>
      </c>
      <c r="O539" s="76">
        <v>2020</v>
      </c>
      <c r="P539" s="124">
        <v>141.35000000000002</v>
      </c>
      <c r="Q539" s="126">
        <f t="shared" si="17"/>
        <v>0</v>
      </c>
      <c r="R539" s="221">
        <f t="shared" si="16"/>
        <v>0</v>
      </c>
      <c r="S539" s="20"/>
      <c r="T539" s="20"/>
      <c r="U539" s="20"/>
      <c r="V539" s="20"/>
      <c r="W539" s="20"/>
      <c r="X539" s="20"/>
      <c r="Y539" s="20"/>
      <c r="Z539" s="20"/>
      <c r="AA539" s="20"/>
      <c r="AB539" s="20"/>
      <c r="AC539" s="20"/>
      <c r="AD539" s="20"/>
      <c r="AE539" s="20"/>
      <c r="AF539" s="20"/>
      <c r="AG539" s="20"/>
      <c r="AH539" s="20"/>
      <c r="AI539" s="20"/>
      <c r="AJ539" s="20"/>
      <c r="AK539" s="20"/>
      <c r="AL539" s="20"/>
      <c r="AM539" s="20"/>
      <c r="AN539" s="20"/>
      <c r="AO539" s="20"/>
      <c r="AP539" s="20"/>
      <c r="AQ539" s="20"/>
      <c r="AR539" s="20"/>
      <c r="AS539" s="20"/>
      <c r="AT539" s="20"/>
      <c r="AU539" s="20"/>
      <c r="AV539" s="20"/>
    </row>
    <row r="540" spans="1:48" s="216" customFormat="1" ht="47.25">
      <c r="A540" s="83">
        <v>536</v>
      </c>
      <c r="B540" s="66" t="s">
        <v>1784</v>
      </c>
      <c r="C540" s="75" t="s">
        <v>2086</v>
      </c>
      <c r="D540" s="75" t="s">
        <v>174</v>
      </c>
      <c r="E540" s="77" t="s">
        <v>180</v>
      </c>
      <c r="F540" s="83" t="s">
        <v>1487</v>
      </c>
      <c r="G540" s="83"/>
      <c r="H540" s="286" t="s">
        <v>430</v>
      </c>
      <c r="I540" s="78" t="s">
        <v>2462</v>
      </c>
      <c r="J540" s="78" t="s">
        <v>2470</v>
      </c>
      <c r="K540" s="79" t="s">
        <v>440</v>
      </c>
      <c r="L540" s="78" t="s">
        <v>2140</v>
      </c>
      <c r="M540" s="79" t="s">
        <v>409</v>
      </c>
      <c r="N540" s="79" t="s">
        <v>409</v>
      </c>
      <c r="O540" s="76">
        <v>2021</v>
      </c>
      <c r="P540" s="124">
        <v>94.600000000000009</v>
      </c>
      <c r="Q540" s="126">
        <f t="shared" si="17"/>
        <v>0</v>
      </c>
      <c r="R540" s="221">
        <f t="shared" si="16"/>
        <v>0</v>
      </c>
      <c r="S540" s="20"/>
      <c r="T540" s="20"/>
      <c r="U540" s="20"/>
      <c r="V540" s="20"/>
      <c r="W540" s="20"/>
      <c r="X540" s="20"/>
      <c r="Y540" s="20"/>
      <c r="Z540" s="20"/>
      <c r="AA540" s="20"/>
      <c r="AB540" s="20"/>
      <c r="AC540" s="20"/>
      <c r="AD540" s="20"/>
      <c r="AE540" s="20"/>
      <c r="AF540" s="20"/>
      <c r="AG540" s="20"/>
      <c r="AH540" s="20"/>
      <c r="AI540" s="20"/>
      <c r="AJ540" s="20"/>
      <c r="AK540" s="20"/>
      <c r="AL540" s="20"/>
      <c r="AM540" s="20"/>
      <c r="AN540" s="20"/>
      <c r="AO540" s="20"/>
      <c r="AP540" s="20"/>
      <c r="AQ540" s="20"/>
      <c r="AR540" s="20"/>
      <c r="AS540" s="20"/>
      <c r="AT540" s="20"/>
      <c r="AU540" s="20"/>
      <c r="AV540" s="20"/>
    </row>
    <row r="541" spans="1:48" s="216" customFormat="1" ht="47.25">
      <c r="A541" s="83">
        <v>537</v>
      </c>
      <c r="B541" s="66" t="s">
        <v>1785</v>
      </c>
      <c r="C541" s="75" t="s">
        <v>2087</v>
      </c>
      <c r="D541" s="75" t="s">
        <v>174</v>
      </c>
      <c r="E541" s="77" t="s">
        <v>180</v>
      </c>
      <c r="F541" s="83" t="s">
        <v>1487</v>
      </c>
      <c r="G541" s="83"/>
      <c r="H541" s="286" t="s">
        <v>430</v>
      </c>
      <c r="I541" s="78" t="s">
        <v>2462</v>
      </c>
      <c r="J541" s="78" t="s">
        <v>2471</v>
      </c>
      <c r="K541" s="79" t="s">
        <v>440</v>
      </c>
      <c r="L541" s="78" t="s">
        <v>2140</v>
      </c>
      <c r="M541" s="79" t="s">
        <v>409</v>
      </c>
      <c r="N541" s="79" t="s">
        <v>409</v>
      </c>
      <c r="O541" s="76">
        <v>2021</v>
      </c>
      <c r="P541" s="124">
        <v>78.319999999999993</v>
      </c>
      <c r="Q541" s="126">
        <f t="shared" si="17"/>
        <v>0</v>
      </c>
      <c r="R541" s="221">
        <f t="shared" si="16"/>
        <v>0</v>
      </c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  <c r="AI541" s="20"/>
      <c r="AJ541" s="20"/>
      <c r="AK541" s="20"/>
      <c r="AL541" s="20"/>
      <c r="AM541" s="20"/>
      <c r="AN541" s="20"/>
      <c r="AO541" s="20"/>
      <c r="AP541" s="20"/>
      <c r="AQ541" s="20"/>
      <c r="AR541" s="20"/>
      <c r="AS541" s="20"/>
      <c r="AT541" s="20"/>
      <c r="AU541" s="20"/>
      <c r="AV541" s="20"/>
    </row>
    <row r="542" spans="1:48" s="216" customFormat="1" ht="47.25">
      <c r="A542" s="83">
        <v>538</v>
      </c>
      <c r="B542" s="66" t="s">
        <v>1786</v>
      </c>
      <c r="C542" s="75" t="s">
        <v>2088</v>
      </c>
      <c r="D542" s="75" t="s">
        <v>174</v>
      </c>
      <c r="E542" s="77" t="s">
        <v>180</v>
      </c>
      <c r="F542" s="83" t="s">
        <v>1487</v>
      </c>
      <c r="G542" s="83"/>
      <c r="H542" s="286" t="s">
        <v>430</v>
      </c>
      <c r="I542" s="78" t="s">
        <v>2462</v>
      </c>
      <c r="J542" s="78" t="s">
        <v>2472</v>
      </c>
      <c r="K542" s="79" t="s">
        <v>440</v>
      </c>
      <c r="L542" s="78" t="s">
        <v>2140</v>
      </c>
      <c r="M542" s="79" t="s">
        <v>409</v>
      </c>
      <c r="N542" s="79" t="s">
        <v>409</v>
      </c>
      <c r="O542" s="76">
        <v>2021</v>
      </c>
      <c r="P542" s="124">
        <v>141.35000000000002</v>
      </c>
      <c r="Q542" s="126">
        <f t="shared" si="17"/>
        <v>0</v>
      </c>
      <c r="R542" s="221">
        <f t="shared" si="16"/>
        <v>0</v>
      </c>
      <c r="S542" s="20"/>
      <c r="T542" s="20"/>
      <c r="U542" s="20"/>
      <c r="V542" s="20"/>
      <c r="W542" s="20"/>
      <c r="X542" s="20"/>
      <c r="Y542" s="20"/>
      <c r="Z542" s="20"/>
      <c r="AA542" s="20"/>
      <c r="AB542" s="20"/>
      <c r="AC542" s="20"/>
      <c r="AD542" s="20"/>
      <c r="AE542" s="20"/>
      <c r="AF542" s="20"/>
      <c r="AG542" s="20"/>
      <c r="AH542" s="20"/>
      <c r="AI542" s="20"/>
      <c r="AJ542" s="20"/>
      <c r="AK542" s="20"/>
      <c r="AL542" s="20"/>
      <c r="AM542" s="20"/>
      <c r="AN542" s="20"/>
      <c r="AO542" s="20"/>
      <c r="AP542" s="20"/>
      <c r="AQ542" s="20"/>
      <c r="AR542" s="20"/>
      <c r="AS542" s="20"/>
      <c r="AT542" s="20"/>
      <c r="AU542" s="20"/>
      <c r="AV542" s="20"/>
    </row>
    <row r="543" spans="1:48" s="216" customFormat="1" ht="47.25">
      <c r="A543" s="83">
        <v>539</v>
      </c>
      <c r="B543" s="66" t="s">
        <v>1787</v>
      </c>
      <c r="C543" s="75" t="s">
        <v>2089</v>
      </c>
      <c r="D543" s="75" t="s">
        <v>174</v>
      </c>
      <c r="E543" s="77" t="s">
        <v>180</v>
      </c>
      <c r="F543" s="83" t="s">
        <v>1487</v>
      </c>
      <c r="G543" s="83"/>
      <c r="H543" s="286" t="s">
        <v>410</v>
      </c>
      <c r="I543" s="78" t="s">
        <v>2462</v>
      </c>
      <c r="J543" s="78" t="s">
        <v>2473</v>
      </c>
      <c r="K543" s="79" t="s">
        <v>440</v>
      </c>
      <c r="L543" s="78" t="s">
        <v>2140</v>
      </c>
      <c r="M543" s="79" t="s">
        <v>409</v>
      </c>
      <c r="N543" s="79" t="s">
        <v>409</v>
      </c>
      <c r="O543" s="76">
        <v>2021</v>
      </c>
      <c r="P543" s="124">
        <v>94.600000000000009</v>
      </c>
      <c r="Q543" s="126">
        <f t="shared" si="17"/>
        <v>0</v>
      </c>
      <c r="R543" s="221">
        <f t="shared" si="16"/>
        <v>0</v>
      </c>
      <c r="S543" s="20"/>
      <c r="T543" s="20"/>
      <c r="U543" s="20"/>
      <c r="V543" s="20"/>
      <c r="W543" s="20"/>
      <c r="X543" s="20"/>
      <c r="Y543" s="20"/>
      <c r="Z543" s="20"/>
      <c r="AA543" s="20"/>
      <c r="AB543" s="20"/>
      <c r="AC543" s="20"/>
      <c r="AD543" s="20"/>
      <c r="AE543" s="20"/>
      <c r="AF543" s="20"/>
      <c r="AG543" s="20"/>
      <c r="AH543" s="20"/>
      <c r="AI543" s="20"/>
      <c r="AJ543" s="20"/>
      <c r="AK543" s="20"/>
      <c r="AL543" s="20"/>
      <c r="AM543" s="20"/>
      <c r="AN543" s="20"/>
      <c r="AO543" s="20"/>
      <c r="AP543" s="20"/>
      <c r="AQ543" s="20"/>
      <c r="AR543" s="20"/>
      <c r="AS543" s="20"/>
      <c r="AT543" s="20"/>
      <c r="AU543" s="20"/>
      <c r="AV543" s="20"/>
    </row>
    <row r="544" spans="1:48" s="216" customFormat="1" ht="110.25">
      <c r="A544" s="83">
        <v>540</v>
      </c>
      <c r="B544" s="66" t="s">
        <v>1788</v>
      </c>
      <c r="C544" s="75" t="s">
        <v>2090</v>
      </c>
      <c r="D544" s="75" t="s">
        <v>174</v>
      </c>
      <c r="E544" s="77" t="s">
        <v>180</v>
      </c>
      <c r="F544" s="83" t="s">
        <v>1487</v>
      </c>
      <c r="G544" s="83"/>
      <c r="H544" s="286" t="s">
        <v>330</v>
      </c>
      <c r="I544" s="78" t="s">
        <v>359</v>
      </c>
      <c r="J544" s="78" t="s">
        <v>2474</v>
      </c>
      <c r="K544" s="79" t="s">
        <v>1318</v>
      </c>
      <c r="L544" s="78" t="s">
        <v>630</v>
      </c>
      <c r="M544" s="79" t="s">
        <v>409</v>
      </c>
      <c r="N544" s="79" t="s">
        <v>409</v>
      </c>
      <c r="O544" s="76">
        <v>2021</v>
      </c>
      <c r="P544" s="124">
        <v>169.62</v>
      </c>
      <c r="Q544" s="126">
        <f t="shared" si="17"/>
        <v>0</v>
      </c>
      <c r="R544" s="221">
        <f t="shared" si="16"/>
        <v>0</v>
      </c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  <c r="AI544" s="20"/>
      <c r="AJ544" s="20"/>
      <c r="AK544" s="20"/>
      <c r="AL544" s="20"/>
      <c r="AM544" s="20"/>
      <c r="AN544" s="20"/>
      <c r="AO544" s="20"/>
      <c r="AP544" s="20"/>
      <c r="AQ544" s="20"/>
      <c r="AR544" s="20"/>
      <c r="AS544" s="20"/>
      <c r="AT544" s="20"/>
      <c r="AU544" s="20"/>
      <c r="AV544" s="20"/>
    </row>
    <row r="545" spans="1:48" s="216" customFormat="1" ht="47.25">
      <c r="A545" s="83">
        <v>541</v>
      </c>
      <c r="B545" s="66" t="s">
        <v>1789</v>
      </c>
      <c r="C545" s="75" t="s">
        <v>2091</v>
      </c>
      <c r="D545" s="75" t="s">
        <v>174</v>
      </c>
      <c r="E545" s="77" t="s">
        <v>180</v>
      </c>
      <c r="F545" s="83" t="s">
        <v>1487</v>
      </c>
      <c r="G545" s="83"/>
      <c r="H545" s="286" t="s">
        <v>428</v>
      </c>
      <c r="I545" s="78" t="s">
        <v>2475</v>
      </c>
      <c r="J545" s="78" t="s">
        <v>2476</v>
      </c>
      <c r="K545" s="79" t="s">
        <v>440</v>
      </c>
      <c r="L545" s="78"/>
      <c r="M545" s="79" t="s">
        <v>409</v>
      </c>
      <c r="N545" s="79" t="s">
        <v>409</v>
      </c>
      <c r="O545" s="76">
        <v>2021</v>
      </c>
      <c r="P545" s="124">
        <v>94.600000000000009</v>
      </c>
      <c r="Q545" s="126">
        <f t="shared" si="17"/>
        <v>0</v>
      </c>
      <c r="R545" s="221">
        <f t="shared" si="16"/>
        <v>0</v>
      </c>
      <c r="S545" s="20"/>
      <c r="T545" s="20"/>
      <c r="U545" s="20"/>
      <c r="V545" s="20"/>
      <c r="W545" s="20"/>
      <c r="X545" s="20"/>
      <c r="Y545" s="20"/>
      <c r="Z545" s="20"/>
      <c r="AA545" s="20"/>
      <c r="AB545" s="20"/>
      <c r="AC545" s="20"/>
      <c r="AD545" s="20"/>
      <c r="AE545" s="20"/>
      <c r="AF545" s="20"/>
      <c r="AG545" s="20"/>
      <c r="AH545" s="20"/>
      <c r="AI545" s="20"/>
      <c r="AJ545" s="20"/>
      <c r="AK545" s="20"/>
      <c r="AL545" s="20"/>
      <c r="AM545" s="20"/>
      <c r="AN545" s="20"/>
      <c r="AO545" s="20"/>
      <c r="AP545" s="20"/>
      <c r="AQ545" s="20"/>
      <c r="AR545" s="20"/>
      <c r="AS545" s="20"/>
      <c r="AT545" s="20"/>
      <c r="AU545" s="20"/>
      <c r="AV545" s="20"/>
    </row>
    <row r="546" spans="1:48" s="216" customFormat="1" ht="47.25">
      <c r="A546" s="83">
        <v>542</v>
      </c>
      <c r="B546" s="66" t="s">
        <v>1790</v>
      </c>
      <c r="C546" s="75" t="s">
        <v>2092</v>
      </c>
      <c r="D546" s="75" t="s">
        <v>174</v>
      </c>
      <c r="E546" s="77" t="s">
        <v>180</v>
      </c>
      <c r="F546" s="83" t="s">
        <v>1487</v>
      </c>
      <c r="G546" s="83"/>
      <c r="H546" s="286" t="s">
        <v>428</v>
      </c>
      <c r="I546" s="78" t="s">
        <v>2475</v>
      </c>
      <c r="J546" s="78" t="s">
        <v>2477</v>
      </c>
      <c r="K546" s="79" t="s">
        <v>440</v>
      </c>
      <c r="L546" s="78"/>
      <c r="M546" s="79" t="s">
        <v>409</v>
      </c>
      <c r="N546" s="79" t="s">
        <v>409</v>
      </c>
      <c r="O546" s="76">
        <v>2021</v>
      </c>
      <c r="P546" s="124">
        <v>78.319999999999993</v>
      </c>
      <c r="Q546" s="126">
        <f t="shared" si="17"/>
        <v>0</v>
      </c>
      <c r="R546" s="221">
        <f t="shared" si="16"/>
        <v>0</v>
      </c>
      <c r="S546" s="20"/>
      <c r="T546" s="20"/>
      <c r="U546" s="20"/>
      <c r="V546" s="20"/>
      <c r="W546" s="20"/>
      <c r="X546" s="20"/>
      <c r="Y546" s="20"/>
      <c r="Z546" s="20"/>
      <c r="AA546" s="20"/>
      <c r="AB546" s="20"/>
      <c r="AC546" s="20"/>
      <c r="AD546" s="20"/>
      <c r="AE546" s="20"/>
      <c r="AF546" s="20"/>
      <c r="AG546" s="20"/>
      <c r="AH546" s="20"/>
      <c r="AI546" s="20"/>
      <c r="AJ546" s="20"/>
      <c r="AK546" s="20"/>
      <c r="AL546" s="20"/>
      <c r="AM546" s="20"/>
      <c r="AN546" s="20"/>
      <c r="AO546" s="20"/>
      <c r="AP546" s="20"/>
      <c r="AQ546" s="20"/>
      <c r="AR546" s="20"/>
      <c r="AS546" s="20"/>
      <c r="AT546" s="20"/>
      <c r="AU546" s="20"/>
      <c r="AV546" s="20"/>
    </row>
    <row r="547" spans="1:48" s="216" customFormat="1" ht="47.25">
      <c r="A547" s="83">
        <v>543</v>
      </c>
      <c r="B547" s="66" t="s">
        <v>1791</v>
      </c>
      <c r="C547" s="75" t="s">
        <v>2093</v>
      </c>
      <c r="D547" s="75" t="s">
        <v>174</v>
      </c>
      <c r="E547" s="77" t="s">
        <v>180</v>
      </c>
      <c r="F547" s="83" t="s">
        <v>1487</v>
      </c>
      <c r="G547" s="83"/>
      <c r="H547" s="286" t="s">
        <v>330</v>
      </c>
      <c r="I547" s="78" t="s">
        <v>2475</v>
      </c>
      <c r="J547" s="78" t="s">
        <v>2478</v>
      </c>
      <c r="K547" s="79" t="s">
        <v>440</v>
      </c>
      <c r="L547" s="78"/>
      <c r="M547" s="79" t="s">
        <v>409</v>
      </c>
      <c r="N547" s="79" t="s">
        <v>409</v>
      </c>
      <c r="O547" s="76">
        <v>2021</v>
      </c>
      <c r="P547" s="124">
        <v>171.71</v>
      </c>
      <c r="Q547" s="126">
        <f t="shared" si="17"/>
        <v>0</v>
      </c>
      <c r="R547" s="221">
        <f t="shared" si="16"/>
        <v>0</v>
      </c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  <c r="AI547" s="20"/>
      <c r="AJ547" s="20"/>
      <c r="AK547" s="20"/>
      <c r="AL547" s="20"/>
      <c r="AM547" s="20"/>
      <c r="AN547" s="20"/>
      <c r="AO547" s="20"/>
      <c r="AP547" s="20"/>
      <c r="AQ547" s="20"/>
      <c r="AR547" s="20"/>
      <c r="AS547" s="20"/>
      <c r="AT547" s="20"/>
      <c r="AU547" s="20"/>
      <c r="AV547" s="20"/>
    </row>
    <row r="548" spans="1:48" s="216" customFormat="1" ht="47.25">
      <c r="A548" s="83">
        <v>544</v>
      </c>
      <c r="B548" s="66" t="s">
        <v>1792</v>
      </c>
      <c r="C548" s="75" t="s">
        <v>2094</v>
      </c>
      <c r="D548" s="75" t="s">
        <v>174</v>
      </c>
      <c r="E548" s="77" t="s">
        <v>180</v>
      </c>
      <c r="F548" s="83" t="s">
        <v>1487</v>
      </c>
      <c r="G548" s="83"/>
      <c r="H548" s="286" t="s">
        <v>410</v>
      </c>
      <c r="I548" s="78" t="s">
        <v>2479</v>
      </c>
      <c r="J548" s="78" t="s">
        <v>2480</v>
      </c>
      <c r="K548" s="79" t="s">
        <v>440</v>
      </c>
      <c r="L548" s="78"/>
      <c r="M548" s="79" t="s">
        <v>409</v>
      </c>
      <c r="N548" s="79" t="s">
        <v>409</v>
      </c>
      <c r="O548" s="76">
        <v>2021</v>
      </c>
      <c r="P548" s="124">
        <v>28.270000000000007</v>
      </c>
      <c r="Q548" s="126">
        <f t="shared" si="17"/>
        <v>0</v>
      </c>
      <c r="R548" s="221">
        <f t="shared" si="16"/>
        <v>0</v>
      </c>
      <c r="S548" s="20"/>
      <c r="T548" s="20"/>
      <c r="U548" s="20"/>
      <c r="V548" s="20"/>
      <c r="W548" s="20"/>
      <c r="X548" s="20"/>
      <c r="Y548" s="20"/>
      <c r="Z548" s="20"/>
      <c r="AA548" s="20"/>
      <c r="AB548" s="20"/>
      <c r="AC548" s="20"/>
      <c r="AD548" s="20"/>
      <c r="AE548" s="20"/>
      <c r="AF548" s="20"/>
      <c r="AG548" s="20"/>
      <c r="AH548" s="20"/>
      <c r="AI548" s="20"/>
      <c r="AJ548" s="20"/>
      <c r="AK548" s="20"/>
      <c r="AL548" s="20"/>
      <c r="AM548" s="20"/>
      <c r="AN548" s="20"/>
      <c r="AO548" s="20"/>
      <c r="AP548" s="20"/>
      <c r="AQ548" s="20"/>
      <c r="AR548" s="20"/>
      <c r="AS548" s="20"/>
      <c r="AT548" s="20"/>
      <c r="AU548" s="20"/>
      <c r="AV548" s="20"/>
    </row>
    <row r="549" spans="1:48" s="216" customFormat="1" ht="47.25">
      <c r="A549" s="83">
        <v>545</v>
      </c>
      <c r="B549" s="66" t="s">
        <v>1793</v>
      </c>
      <c r="C549" s="75" t="s">
        <v>2095</v>
      </c>
      <c r="D549" s="75" t="s">
        <v>174</v>
      </c>
      <c r="E549" s="77" t="s">
        <v>180</v>
      </c>
      <c r="F549" s="83" t="s">
        <v>1487</v>
      </c>
      <c r="G549" s="83"/>
      <c r="H549" s="286" t="s">
        <v>426</v>
      </c>
      <c r="I549" s="78" t="s">
        <v>2481</v>
      </c>
      <c r="J549" s="78" t="s">
        <v>2482</v>
      </c>
      <c r="K549" s="79" t="s">
        <v>440</v>
      </c>
      <c r="L549" s="78"/>
      <c r="M549" s="79" t="s">
        <v>409</v>
      </c>
      <c r="N549" s="79" t="s">
        <v>409</v>
      </c>
      <c r="O549" s="76">
        <v>2021</v>
      </c>
      <c r="P549" s="124">
        <v>187.99</v>
      </c>
      <c r="Q549" s="126">
        <f t="shared" si="17"/>
        <v>0</v>
      </c>
      <c r="R549" s="221">
        <f t="shared" si="16"/>
        <v>0</v>
      </c>
      <c r="S549" s="20"/>
      <c r="T549" s="20"/>
      <c r="U549" s="20"/>
      <c r="V549" s="20"/>
      <c r="W549" s="20"/>
      <c r="X549" s="20"/>
      <c r="Y549" s="20"/>
      <c r="Z549" s="20"/>
      <c r="AA549" s="20"/>
      <c r="AB549" s="20"/>
      <c r="AC549" s="20"/>
      <c r="AD549" s="20"/>
      <c r="AE549" s="20"/>
      <c r="AF549" s="20"/>
      <c r="AG549" s="20"/>
      <c r="AH549" s="20"/>
      <c r="AI549" s="20"/>
      <c r="AJ549" s="20"/>
      <c r="AK549" s="20"/>
      <c r="AL549" s="20"/>
      <c r="AM549" s="20"/>
      <c r="AN549" s="20"/>
      <c r="AO549" s="20"/>
      <c r="AP549" s="20"/>
      <c r="AQ549" s="20"/>
      <c r="AR549" s="20"/>
      <c r="AS549" s="20"/>
      <c r="AT549" s="20"/>
      <c r="AU549" s="20"/>
      <c r="AV549" s="20"/>
    </row>
    <row r="550" spans="1:48" s="216" customFormat="1" ht="47.25">
      <c r="A550" s="83">
        <v>546</v>
      </c>
      <c r="B550" s="66" t="s">
        <v>1794</v>
      </c>
      <c r="C550" s="75" t="s">
        <v>2096</v>
      </c>
      <c r="D550" s="75" t="s">
        <v>174</v>
      </c>
      <c r="E550" s="77" t="s">
        <v>180</v>
      </c>
      <c r="F550" s="83" t="s">
        <v>1487</v>
      </c>
      <c r="G550" s="83"/>
      <c r="H550" s="286" t="s">
        <v>428</v>
      </c>
      <c r="I550" s="78" t="s">
        <v>628</v>
      </c>
      <c r="J550" s="78" t="s">
        <v>2483</v>
      </c>
      <c r="K550" s="79" t="s">
        <v>440</v>
      </c>
      <c r="L550" s="78" t="s">
        <v>2484</v>
      </c>
      <c r="M550" s="79" t="s">
        <v>409</v>
      </c>
      <c r="N550" s="79" t="s">
        <v>409</v>
      </c>
      <c r="O550" s="76">
        <v>2020</v>
      </c>
      <c r="P550" s="124">
        <v>90.2</v>
      </c>
      <c r="Q550" s="126">
        <f t="shared" si="17"/>
        <v>0</v>
      </c>
      <c r="R550" s="221">
        <f t="shared" si="16"/>
        <v>0</v>
      </c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  <c r="AH550" s="20"/>
      <c r="AI550" s="20"/>
      <c r="AJ550" s="20"/>
      <c r="AK550" s="20"/>
      <c r="AL550" s="20"/>
      <c r="AM550" s="20"/>
      <c r="AN550" s="20"/>
      <c r="AO550" s="20"/>
      <c r="AP550" s="20"/>
      <c r="AQ550" s="20"/>
      <c r="AR550" s="20"/>
      <c r="AS550" s="20"/>
      <c r="AT550" s="20"/>
      <c r="AU550" s="20"/>
      <c r="AV550" s="20"/>
    </row>
    <row r="551" spans="1:48" s="216" customFormat="1" ht="47.25">
      <c r="A551" s="83">
        <v>547</v>
      </c>
      <c r="B551" s="66" t="s">
        <v>1795</v>
      </c>
      <c r="C551" s="75" t="s">
        <v>2097</v>
      </c>
      <c r="D551" s="75" t="s">
        <v>174</v>
      </c>
      <c r="E551" s="77" t="s">
        <v>180</v>
      </c>
      <c r="F551" s="83" t="s">
        <v>1487</v>
      </c>
      <c r="G551" s="83"/>
      <c r="H551" s="286" t="s">
        <v>424</v>
      </c>
      <c r="I551" s="78" t="s">
        <v>2475</v>
      </c>
      <c r="J551" s="78" t="s">
        <v>2485</v>
      </c>
      <c r="K551" s="79" t="s">
        <v>440</v>
      </c>
      <c r="L551" s="78"/>
      <c r="M551" s="79" t="s">
        <v>409</v>
      </c>
      <c r="N551" s="79" t="s">
        <v>409</v>
      </c>
      <c r="O551" s="76">
        <v>2021</v>
      </c>
      <c r="P551" s="124">
        <v>99.000000000000014</v>
      </c>
      <c r="Q551" s="126">
        <f t="shared" si="17"/>
        <v>0</v>
      </c>
      <c r="R551" s="221">
        <f t="shared" si="16"/>
        <v>0</v>
      </c>
      <c r="S551" s="20"/>
      <c r="T551" s="20"/>
      <c r="U551" s="20"/>
      <c r="V551" s="20"/>
      <c r="W551" s="20"/>
      <c r="X551" s="20"/>
      <c r="Y551" s="20"/>
      <c r="Z551" s="20"/>
      <c r="AA551" s="20"/>
      <c r="AB551" s="20"/>
      <c r="AC551" s="20"/>
      <c r="AD551" s="20"/>
      <c r="AE551" s="20"/>
      <c r="AF551" s="20"/>
      <c r="AG551" s="20"/>
      <c r="AH551" s="20"/>
      <c r="AI551" s="20"/>
      <c r="AJ551" s="20"/>
      <c r="AK551" s="20"/>
      <c r="AL551" s="20"/>
      <c r="AM551" s="20"/>
      <c r="AN551" s="20"/>
      <c r="AO551" s="20"/>
      <c r="AP551" s="20"/>
      <c r="AQ551" s="20"/>
      <c r="AR551" s="20"/>
      <c r="AS551" s="20"/>
      <c r="AT551" s="20"/>
      <c r="AU551" s="20"/>
      <c r="AV551" s="20"/>
    </row>
    <row r="552" spans="1:48" s="216" customFormat="1" ht="63">
      <c r="A552" s="83">
        <v>548</v>
      </c>
      <c r="B552" s="66" t="s">
        <v>1796</v>
      </c>
      <c r="C552" s="75" t="s">
        <v>2098</v>
      </c>
      <c r="D552" s="75" t="s">
        <v>174</v>
      </c>
      <c r="E552" s="77" t="s">
        <v>180</v>
      </c>
      <c r="F552" s="83" t="s">
        <v>1487</v>
      </c>
      <c r="G552" s="83"/>
      <c r="H552" s="286" t="s">
        <v>428</v>
      </c>
      <c r="I552" s="78" t="s">
        <v>628</v>
      </c>
      <c r="J552" s="88" t="s">
        <v>2655</v>
      </c>
      <c r="K552" s="79" t="s">
        <v>440</v>
      </c>
      <c r="L552" s="78" t="s">
        <v>2486</v>
      </c>
      <c r="M552" s="79" t="s">
        <v>409</v>
      </c>
      <c r="N552" s="79" t="s">
        <v>409</v>
      </c>
      <c r="O552" s="76">
        <v>2021</v>
      </c>
      <c r="P552" s="124">
        <v>143.55000000000001</v>
      </c>
      <c r="Q552" s="126">
        <f t="shared" si="17"/>
        <v>0</v>
      </c>
      <c r="R552" s="221">
        <f t="shared" si="16"/>
        <v>0</v>
      </c>
      <c r="S552" s="20"/>
      <c r="T552" s="20"/>
      <c r="U552" s="20"/>
      <c r="V552" s="20"/>
      <c r="W552" s="20"/>
      <c r="X552" s="20"/>
      <c r="Y552" s="20"/>
      <c r="Z552" s="20"/>
      <c r="AA552" s="20"/>
      <c r="AB552" s="20"/>
      <c r="AC552" s="20"/>
      <c r="AD552" s="20"/>
      <c r="AE552" s="20"/>
      <c r="AF552" s="20"/>
      <c r="AG552" s="20"/>
      <c r="AH552" s="20"/>
      <c r="AI552" s="20"/>
      <c r="AJ552" s="20"/>
      <c r="AK552" s="20"/>
      <c r="AL552" s="20"/>
      <c r="AM552" s="20"/>
      <c r="AN552" s="20"/>
      <c r="AO552" s="20"/>
      <c r="AP552" s="20"/>
      <c r="AQ552" s="20"/>
      <c r="AR552" s="20"/>
      <c r="AS552" s="20"/>
      <c r="AT552" s="20"/>
      <c r="AU552" s="20"/>
      <c r="AV552" s="20"/>
    </row>
    <row r="553" spans="1:48" s="216" customFormat="1" ht="63">
      <c r="A553" s="83">
        <v>549</v>
      </c>
      <c r="B553" s="66" t="s">
        <v>1797</v>
      </c>
      <c r="C553" s="75" t="s">
        <v>2099</v>
      </c>
      <c r="D553" s="75" t="s">
        <v>174</v>
      </c>
      <c r="E553" s="77" t="s">
        <v>180</v>
      </c>
      <c r="F553" s="83" t="s">
        <v>1487</v>
      </c>
      <c r="G553" s="83"/>
      <c r="H553" s="286" t="s">
        <v>428</v>
      </c>
      <c r="I553" s="78" t="s">
        <v>628</v>
      </c>
      <c r="J553" s="88" t="s">
        <v>2656</v>
      </c>
      <c r="K553" s="79" t="s">
        <v>440</v>
      </c>
      <c r="L553" s="78" t="s">
        <v>2486</v>
      </c>
      <c r="M553" s="79" t="s">
        <v>409</v>
      </c>
      <c r="N553" s="79" t="s">
        <v>409</v>
      </c>
      <c r="O553" s="76">
        <v>2021</v>
      </c>
      <c r="P553" s="124">
        <v>143.55000000000001</v>
      </c>
      <c r="Q553" s="126">
        <f t="shared" si="17"/>
        <v>0</v>
      </c>
      <c r="R553" s="221">
        <f t="shared" si="16"/>
        <v>0</v>
      </c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  <c r="AH553" s="20"/>
      <c r="AI553" s="20"/>
      <c r="AJ553" s="20"/>
      <c r="AK553" s="20"/>
      <c r="AL553" s="20"/>
      <c r="AM553" s="20"/>
      <c r="AN553" s="20"/>
      <c r="AO553" s="20"/>
      <c r="AP553" s="20"/>
      <c r="AQ553" s="20"/>
      <c r="AR553" s="20"/>
      <c r="AS553" s="20"/>
      <c r="AT553" s="20"/>
      <c r="AU553" s="20"/>
      <c r="AV553" s="20"/>
    </row>
    <row r="554" spans="1:48" s="216" customFormat="1" ht="63">
      <c r="A554" s="83">
        <v>550</v>
      </c>
      <c r="B554" s="66" t="s">
        <v>1798</v>
      </c>
      <c r="C554" s="75" t="s">
        <v>2100</v>
      </c>
      <c r="D554" s="75" t="s">
        <v>174</v>
      </c>
      <c r="E554" s="77" t="s">
        <v>180</v>
      </c>
      <c r="F554" s="83" t="s">
        <v>1487</v>
      </c>
      <c r="G554" s="83"/>
      <c r="H554" s="286" t="s">
        <v>428</v>
      </c>
      <c r="I554" s="78" t="s">
        <v>628</v>
      </c>
      <c r="J554" s="88" t="s">
        <v>2657</v>
      </c>
      <c r="K554" s="79" t="s">
        <v>440</v>
      </c>
      <c r="L554" s="78" t="s">
        <v>2486</v>
      </c>
      <c r="M554" s="79" t="s">
        <v>409</v>
      </c>
      <c r="N554" s="79" t="s">
        <v>409</v>
      </c>
      <c r="O554" s="76">
        <v>2021</v>
      </c>
      <c r="P554" s="124">
        <v>143.55000000000001</v>
      </c>
      <c r="Q554" s="126">
        <f t="shared" si="17"/>
        <v>0</v>
      </c>
      <c r="R554" s="221">
        <f t="shared" si="16"/>
        <v>0</v>
      </c>
      <c r="S554" s="20"/>
      <c r="T554" s="20"/>
      <c r="U554" s="20"/>
      <c r="V554" s="20"/>
      <c r="W554" s="20"/>
      <c r="X554" s="20"/>
      <c r="Y554" s="20"/>
      <c r="Z554" s="20"/>
      <c r="AA554" s="20"/>
      <c r="AB554" s="20"/>
      <c r="AC554" s="20"/>
      <c r="AD554" s="20"/>
      <c r="AE554" s="20"/>
      <c r="AF554" s="20"/>
      <c r="AG554" s="20"/>
      <c r="AH554" s="20"/>
      <c r="AI554" s="20"/>
      <c r="AJ554" s="20"/>
      <c r="AK554" s="20"/>
      <c r="AL554" s="20"/>
      <c r="AM554" s="20"/>
      <c r="AN554" s="20"/>
      <c r="AO554" s="20"/>
      <c r="AP554" s="20"/>
      <c r="AQ554" s="20"/>
      <c r="AR554" s="20"/>
      <c r="AS554" s="20"/>
      <c r="AT554" s="20"/>
      <c r="AU554" s="20"/>
      <c r="AV554" s="20"/>
    </row>
    <row r="555" spans="1:48" s="216" customFormat="1" ht="63">
      <c r="A555" s="83">
        <v>551</v>
      </c>
      <c r="B555" s="66" t="s">
        <v>1799</v>
      </c>
      <c r="C555" s="75" t="s">
        <v>2101</v>
      </c>
      <c r="D555" s="75" t="s">
        <v>174</v>
      </c>
      <c r="E555" s="77" t="s">
        <v>180</v>
      </c>
      <c r="F555" s="83" t="s">
        <v>1487</v>
      </c>
      <c r="G555" s="83"/>
      <c r="H555" s="286" t="s">
        <v>428</v>
      </c>
      <c r="I555" s="78" t="s">
        <v>628</v>
      </c>
      <c r="J555" s="88" t="s">
        <v>2658</v>
      </c>
      <c r="K555" s="79" t="s">
        <v>440</v>
      </c>
      <c r="L555" s="78" t="s">
        <v>2486</v>
      </c>
      <c r="M555" s="79" t="s">
        <v>409</v>
      </c>
      <c r="N555" s="79" t="s">
        <v>409</v>
      </c>
      <c r="O555" s="76">
        <v>2021</v>
      </c>
      <c r="P555" s="124">
        <v>143.55000000000001</v>
      </c>
      <c r="Q555" s="126">
        <f t="shared" si="17"/>
        <v>0</v>
      </c>
      <c r="R555" s="221">
        <f t="shared" si="16"/>
        <v>0</v>
      </c>
      <c r="S555" s="20"/>
      <c r="T555" s="20"/>
      <c r="U555" s="20"/>
      <c r="V555" s="20"/>
      <c r="W555" s="20"/>
      <c r="X555" s="20"/>
      <c r="Y555" s="20"/>
      <c r="Z555" s="20"/>
      <c r="AA555" s="20"/>
      <c r="AB555" s="20"/>
      <c r="AC555" s="20"/>
      <c r="AD555" s="20"/>
      <c r="AE555" s="20"/>
      <c r="AF555" s="20"/>
      <c r="AG555" s="20"/>
      <c r="AH555" s="20"/>
      <c r="AI555" s="20"/>
      <c r="AJ555" s="20"/>
      <c r="AK555" s="20"/>
      <c r="AL555" s="20"/>
      <c r="AM555" s="20"/>
      <c r="AN555" s="20"/>
      <c r="AO555" s="20"/>
      <c r="AP555" s="20"/>
      <c r="AQ555" s="20"/>
      <c r="AR555" s="20"/>
      <c r="AS555" s="20"/>
      <c r="AT555" s="20"/>
      <c r="AU555" s="20"/>
      <c r="AV555" s="20"/>
    </row>
  </sheetData>
  <sheetProtection formatColumns="0" formatRows="0" sort="0" autoFilter="0"/>
  <autoFilter ref="A4:AV555"/>
  <conditionalFormatting sqref="B8">
    <cfRule type="duplicateValues" dxfId="64" priority="121803"/>
  </conditionalFormatting>
  <conditionalFormatting sqref="B10:B11">
    <cfRule type="duplicateValues" dxfId="63" priority="121804"/>
  </conditionalFormatting>
  <conditionalFormatting sqref="B12">
    <cfRule type="duplicateValues" dxfId="62" priority="121805"/>
  </conditionalFormatting>
  <conditionalFormatting sqref="B13:B14">
    <cfRule type="duplicateValues" dxfId="61" priority="121806"/>
  </conditionalFormatting>
  <conditionalFormatting sqref="B7">
    <cfRule type="duplicateValues" dxfId="60" priority="121807"/>
  </conditionalFormatting>
  <conditionalFormatting sqref="B15:B16">
    <cfRule type="duplicateValues" dxfId="59" priority="121809"/>
  </conditionalFormatting>
  <conditionalFormatting sqref="B35">
    <cfRule type="duplicateValues" dxfId="58" priority="121819"/>
  </conditionalFormatting>
  <conditionalFormatting sqref="B34">
    <cfRule type="duplicateValues" dxfId="57" priority="121820"/>
  </conditionalFormatting>
  <conditionalFormatting sqref="B49">
    <cfRule type="duplicateValues" dxfId="56" priority="121821"/>
  </conditionalFormatting>
  <conditionalFormatting sqref="B51">
    <cfRule type="duplicateValues" dxfId="55" priority="121824"/>
  </conditionalFormatting>
  <conditionalFormatting sqref="B50">
    <cfRule type="duplicateValues" dxfId="54" priority="121825"/>
  </conditionalFormatting>
  <conditionalFormatting sqref="B49">
    <cfRule type="duplicateValues" dxfId="53" priority="121828"/>
  </conditionalFormatting>
  <conditionalFormatting sqref="B48 B9 B17:B33 B5:B6">
    <cfRule type="duplicateValues" dxfId="52" priority="122787"/>
  </conditionalFormatting>
  <conditionalFormatting sqref="B48 B17:B33 B8:B9 B5:B6">
    <cfRule type="duplicateValues" dxfId="51" priority="122791"/>
  </conditionalFormatting>
  <conditionalFormatting sqref="B48">
    <cfRule type="duplicateValues" dxfId="50" priority="122795"/>
  </conditionalFormatting>
  <conditionalFormatting sqref="B556:B1048576">
    <cfRule type="duplicateValues" dxfId="49" priority="122802"/>
  </conditionalFormatting>
  <conditionalFormatting sqref="B556:B1048576 B3 B5:B35 B48">
    <cfRule type="duplicateValues" dxfId="48" priority="122803"/>
  </conditionalFormatting>
  <conditionalFormatting sqref="B556:B1048576 B1:B35 B48:B63 B87:B110 B428 B117:B287">
    <cfRule type="duplicateValues" dxfId="47" priority="122806"/>
  </conditionalFormatting>
  <conditionalFormatting sqref="B48 B8:B14 B17:B35 B5:B6">
    <cfRule type="duplicateValues" dxfId="46" priority="250773"/>
  </conditionalFormatting>
  <conditionalFormatting sqref="B58:B63">
    <cfRule type="duplicateValues" dxfId="45" priority="251138"/>
  </conditionalFormatting>
  <conditionalFormatting sqref="O130">
    <cfRule type="duplicateValues" dxfId="44" priority="254791"/>
  </conditionalFormatting>
  <conditionalFormatting sqref="B50:B57">
    <cfRule type="duplicateValues" dxfId="43" priority="261292"/>
  </conditionalFormatting>
  <conditionalFormatting sqref="B52:B57">
    <cfRule type="duplicateValues" dxfId="42" priority="261293"/>
  </conditionalFormatting>
  <conditionalFormatting sqref="B52:B57 B50">
    <cfRule type="duplicateValues" dxfId="41" priority="261294"/>
  </conditionalFormatting>
  <conditionalFormatting sqref="B58:B63 B87:B110 B428 B117:B287">
    <cfRule type="duplicateValues" dxfId="40" priority="261302"/>
    <cfRule type="duplicateValues" dxfId="39" priority="261303"/>
  </conditionalFormatting>
  <conditionalFormatting sqref="B288:B290">
    <cfRule type="duplicateValues" dxfId="38" priority="261319"/>
    <cfRule type="duplicateValues" dxfId="37" priority="261320"/>
  </conditionalFormatting>
  <conditionalFormatting sqref="B288:B290">
    <cfRule type="duplicateValues" dxfId="36" priority="261321"/>
  </conditionalFormatting>
  <conditionalFormatting sqref="B556:B1048576 B3">
    <cfRule type="duplicateValues" dxfId="35" priority="300292"/>
  </conditionalFormatting>
  <conditionalFormatting sqref="B291:B293">
    <cfRule type="duplicateValues" dxfId="34" priority="26"/>
    <cfRule type="duplicateValues" dxfId="33" priority="27"/>
  </conditionalFormatting>
  <conditionalFormatting sqref="B291:B293">
    <cfRule type="duplicateValues" dxfId="32" priority="25"/>
  </conditionalFormatting>
  <conditionalFormatting sqref="B556:B1048576 B1:B35 B48:B63 B87:B110 B428 B117:B293">
    <cfRule type="duplicateValues" dxfId="31" priority="23"/>
  </conditionalFormatting>
  <conditionalFormatting sqref="B64:B86">
    <cfRule type="duplicateValues" dxfId="30" priority="11"/>
    <cfRule type="duplicateValues" dxfId="29" priority="12"/>
  </conditionalFormatting>
  <conditionalFormatting sqref="B64:B86">
    <cfRule type="duplicateValues" dxfId="28" priority="10"/>
  </conditionalFormatting>
  <conditionalFormatting sqref="B111:B116">
    <cfRule type="duplicateValues" dxfId="27" priority="7"/>
    <cfRule type="duplicateValues" dxfId="26" priority="8"/>
  </conditionalFormatting>
  <conditionalFormatting sqref="B111:B116">
    <cfRule type="duplicateValues" dxfId="25" priority="6"/>
  </conditionalFormatting>
  <conditionalFormatting sqref="B1:B1048576">
    <cfRule type="duplicateValues" dxfId="24" priority="2"/>
    <cfRule type="duplicateValues" dxfId="23" priority="3"/>
  </conditionalFormatting>
  <conditionalFormatting sqref="B294:B555">
    <cfRule type="duplicateValues" dxfId="22" priority="337982"/>
    <cfRule type="duplicateValues" dxfId="21" priority="337983"/>
  </conditionalFormatting>
  <conditionalFormatting sqref="B294:B555">
    <cfRule type="duplicateValues" dxfId="20" priority="337986"/>
  </conditionalFormatting>
  <conditionalFormatting sqref="L3">
    <cfRule type="duplicateValues" dxfId="19" priority="352185"/>
  </conditionalFormatting>
  <conditionalFormatting sqref="B36:B47">
    <cfRule type="duplicateValues" dxfId="18" priority="352218"/>
    <cfRule type="duplicateValues" dxfId="17" priority="352219"/>
  </conditionalFormatting>
  <conditionalFormatting sqref="B36:B47">
    <cfRule type="duplicateValues" dxfId="16" priority="352222"/>
  </conditionalFormatting>
  <conditionalFormatting sqref="B42:B47">
    <cfRule type="duplicateValues" dxfId="15" priority="352224"/>
  </conditionalFormatting>
  <conditionalFormatting sqref="C291:C293">
    <cfRule type="duplicateValues" dxfId="14" priority="356566"/>
  </conditionalFormatting>
  <conditionalFormatting sqref="C64:C86">
    <cfRule type="duplicateValues" dxfId="13" priority="356567"/>
  </conditionalFormatting>
  <conditionalFormatting sqref="C111:C116">
    <cfRule type="duplicateValues" dxfId="12" priority="356568"/>
  </conditionalFormatting>
  <conditionalFormatting sqref="C556:C1048576 C48:C63 C87:C110 C1:C35 C117:C290">
    <cfRule type="duplicateValues" dxfId="11" priority="356569"/>
  </conditionalFormatting>
  <conditionalFormatting sqref="C294:C555">
    <cfRule type="duplicateValues" dxfId="10" priority="356574"/>
  </conditionalFormatting>
  <conditionalFormatting sqref="C1:C1048576">
    <cfRule type="duplicateValues" dxfId="9" priority="356575"/>
  </conditionalFormatting>
  <conditionalFormatting sqref="C36:C47">
    <cfRule type="duplicateValues" dxfId="8" priority="356576"/>
  </conditionalFormatting>
  <dataValidations count="1">
    <dataValidation operator="greaterThan" allowBlank="1" showInputMessage="1" showErrorMessage="1" sqref="I3"/>
  </dataValidations>
  <pageMargins left="0.51181102362204722" right="0.51181102362204722" top="0.35433070866141736" bottom="0.35433070866141736" header="0.31496062992125984" footer="0.11811023622047245"/>
  <pageSetup paperSize="9" scale="67" fitToHeight="0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B2:D8"/>
  <sheetViews>
    <sheetView workbookViewId="0">
      <selection activeCell="B39" sqref="B39"/>
    </sheetView>
  </sheetViews>
  <sheetFormatPr defaultRowHeight="15"/>
  <cols>
    <col min="2" max="2" width="40.42578125" customWidth="1"/>
    <col min="3" max="3" width="23.7109375" customWidth="1"/>
    <col min="4" max="4" width="25.42578125" customWidth="1"/>
  </cols>
  <sheetData>
    <row r="2" spans="2:4">
      <c r="B2" s="298"/>
      <c r="C2" s="298" t="s">
        <v>2673</v>
      </c>
      <c r="D2" s="298" t="s">
        <v>2674</v>
      </c>
    </row>
    <row r="3" spans="2:4">
      <c r="B3" s="298" t="s">
        <v>1363</v>
      </c>
      <c r="C3" s="299">
        <f>'Основной бланк'!T3</f>
        <v>0</v>
      </c>
      <c r="D3" s="300">
        <f>'Основной бланк'!U3</f>
        <v>0</v>
      </c>
    </row>
    <row r="4" spans="2:4">
      <c r="B4" s="298" t="s">
        <v>2675</v>
      </c>
      <c r="C4" s="299">
        <f>'Функциональная грамотность'!Q3</f>
        <v>0</v>
      </c>
      <c r="D4" s="300">
        <f>'Функциональная грамотность'!R3</f>
        <v>0</v>
      </c>
    </row>
    <row r="5" spans="2:4">
      <c r="B5" s="298" t="s">
        <v>2676</v>
      </c>
      <c r="C5" s="299">
        <f>'Внеурочная деятельность'!Q3</f>
        <v>0</v>
      </c>
      <c r="D5" s="300">
        <f>'Внеурочная деятельность'!R3</f>
        <v>0</v>
      </c>
    </row>
    <row r="6" spans="2:4">
      <c r="B6" s="298" t="s">
        <v>182</v>
      </c>
      <c r="C6" s="299">
        <f>'Профильная школа'!Q3</f>
        <v>0</v>
      </c>
      <c r="D6" s="300">
        <f>'Профильная школа'!R3</f>
        <v>0</v>
      </c>
    </row>
    <row r="7" spans="2:4">
      <c r="B7" s="298" t="s">
        <v>409</v>
      </c>
      <c r="C7" s="298">
        <f>'Дошкольное образование'!Q3</f>
        <v>0</v>
      </c>
      <c r="D7" s="300">
        <f>'Дошкольное образование'!R3</f>
        <v>0</v>
      </c>
    </row>
    <row r="8" spans="2:4">
      <c r="B8" s="298" t="s">
        <v>2677</v>
      </c>
      <c r="C8" s="299">
        <f>SUM(C3:C7)</f>
        <v>0</v>
      </c>
      <c r="D8" s="300">
        <f>SUM(D3:D7)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Инструкция</vt:lpstr>
      <vt:lpstr>Основной бланк</vt:lpstr>
      <vt:lpstr>Функциональная грамотность</vt:lpstr>
      <vt:lpstr>Внеурочная деятельность</vt:lpstr>
      <vt:lpstr>Профильная школа</vt:lpstr>
      <vt:lpstr>Дошкольное образование</vt:lpstr>
      <vt:lpstr>ИТОГО</vt:lpstr>
      <vt:lpstr>'Внеурочная деятельность'!Заголовки_для_печати</vt:lpstr>
      <vt:lpstr>'Дошкольное образование'!Заголовки_для_печати</vt:lpstr>
      <vt:lpstr>'Основной бланк'!Заголовки_для_печати</vt:lpstr>
      <vt:lpstr>'Профильная школа'!Заголовки_для_печати</vt:lpstr>
      <vt:lpstr>'Функциональная грамотность'!Заголовки_для_печати</vt:lpstr>
      <vt:lpstr>'Внеурочная деятельность'!Область_печати</vt:lpstr>
      <vt:lpstr>'Дошкольное образование'!Область_печати</vt:lpstr>
      <vt:lpstr>'Основной бланк'!Область_печати</vt:lpstr>
      <vt:lpstr>'Профильная школа'!Область_печати</vt:lpstr>
      <vt:lpstr>'Функциональная грамотность'!Область_печати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Просвещение</dc:creator>
  <cp:lastModifiedBy>Biblio</cp:lastModifiedBy>
  <cp:lastPrinted>2021-01-14T08:47:35Z</cp:lastPrinted>
  <dcterms:created xsi:type="dcterms:W3CDTF">2006-09-16T00:00:00Z</dcterms:created>
  <dcterms:modified xsi:type="dcterms:W3CDTF">2021-09-22T04:00:28Z</dcterms:modified>
</cp:coreProperties>
</file>